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1" sheetId="1" r:id="rId1"/>
  </sheets>
  <definedNames>
    <definedName name="_xlnm._FilterDatabase" localSheetId="0" hidden="1">'1'!$A$4:$AL$190</definedName>
    <definedName name="_xlnm.Print_Titles" localSheetId="0">'1'!$4:$5</definedName>
  </definedNames>
  <calcPr calcId="144525"/>
</workbook>
</file>

<file path=xl/sharedStrings.xml><?xml version="1.0" encoding="utf-8"?>
<sst xmlns="http://schemas.openxmlformats.org/spreadsheetml/2006/main" count="477">
  <si>
    <t>附件3</t>
  </si>
  <si>
    <t xml:space="preserve">  防城港市乡村振兴三年行动计划重点项目表（公共服务能力提升专项）</t>
  </si>
  <si>
    <t>单位：万元</t>
  </si>
  <si>
    <t>序号</t>
  </si>
  <si>
    <t>项目名称</t>
  </si>
  <si>
    <t>建设规模及内容</t>
  </si>
  <si>
    <t>建设起止年限</t>
  </si>
  <si>
    <t>总投资</t>
  </si>
  <si>
    <t>截至2017年底累计完成投资</t>
  </si>
  <si>
    <t>截至2017年底项目推进情况或前期工作情况</t>
  </si>
  <si>
    <t>实际或计划开工时间</t>
  </si>
  <si>
    <t>计划竣工
时间</t>
  </si>
  <si>
    <t>2018年工作目标</t>
  </si>
  <si>
    <t>项目业主</t>
  </si>
  <si>
    <t>责任单位
及责任人</t>
  </si>
  <si>
    <t>备注</t>
  </si>
  <si>
    <t>计划投资</t>
  </si>
  <si>
    <t>建设或前期工作目标</t>
  </si>
  <si>
    <t>（三）公共服务能力提升专项行动（149项）</t>
  </si>
  <si>
    <t>1.教育设施（46项）</t>
  </si>
  <si>
    <t>（1）幼儿园（14项）</t>
  </si>
  <si>
    <t>防城区滩营乡中心幼儿园</t>
  </si>
  <si>
    <t>总建筑面积3240平方米</t>
  </si>
  <si>
    <t>2018-2019</t>
  </si>
  <si>
    <t>完成立项</t>
  </si>
  <si>
    <t>在建主体</t>
  </si>
  <si>
    <t>防城区教育局</t>
  </si>
  <si>
    <t>防城区政府
荣毅宏</t>
  </si>
  <si>
    <t>防城区十万山瑶族乡中心幼儿园</t>
  </si>
  <si>
    <t>防城区第三幼儿园</t>
  </si>
  <si>
    <t>总建筑面积3440平方米</t>
  </si>
  <si>
    <t>2018-2018</t>
  </si>
  <si>
    <t>完成可研、立项、勘察、设计、招投标</t>
  </si>
  <si>
    <t>装修</t>
  </si>
  <si>
    <t>东兴市幼儿园建设工程</t>
  </si>
  <si>
    <t>1.建设东兴市第一幼儿园教学楼1500平方米及护坡、校门、活动场绿化等校园配套工程。
2.建设东兴镇中心幼儿园教学楼1600平方米及校园活动场、围墙、绿化等校园配套工程。</t>
  </si>
  <si>
    <t>主体建设。</t>
  </si>
  <si>
    <t>东兴市教育局</t>
  </si>
  <si>
    <t>东兴市政府
陈建林</t>
  </si>
  <si>
    <t>东兴市江平镇京族幼儿园</t>
  </si>
  <si>
    <t>建设东兴市江平镇京族幼儿园教学及辅助用房、生活用房、运动场、校道、围墙、校门等校园配套设施。</t>
  </si>
  <si>
    <t>2019-2020</t>
  </si>
  <si>
    <t>东兴市江平镇第一幼儿园</t>
  </si>
  <si>
    <t>建设东兴市江平镇第一幼儿园教学及辅助用房、生活用房、运动场、校道、围墙、校门等校园配套设施。</t>
  </si>
  <si>
    <t>东兴市东兴镇楠木山村幼儿园</t>
  </si>
  <si>
    <t>建设东兴市东兴镇楠木山村幼儿园教学及辅助用房、生活用房、运动场、校道、围墙、校门等校园配套设施。</t>
  </si>
  <si>
    <t>东兴市东兴镇松柏村幼儿园</t>
  </si>
  <si>
    <t>建设东兴市东兴镇松柏村幼儿园教学及辅助用房、生活用房、运动场、校道、围墙、校门等校园配套设施。</t>
  </si>
  <si>
    <t>东兴市江平镇黄竹村幼儿园</t>
  </si>
  <si>
    <t>建设江平镇黄竹村幼儿园教学及辅助用房、生活用房、运动场、校道、围墙、校门等校园配套设施。</t>
  </si>
  <si>
    <t>东兴市第二幼儿园</t>
  </si>
  <si>
    <t>建设东兴市第二幼儿园教学及辅助用房、生活用房、运动场、校道、围墙、校门等校园配套设施。</t>
  </si>
  <si>
    <t>东兴市东兴镇竹山村幼儿园</t>
  </si>
  <si>
    <t>建设东兴市东兴镇竹山村幼儿园教学及辅助用房、生活用房、运动场、校道、围墙、校门等校园配套设施。</t>
  </si>
  <si>
    <t>东兴市江平镇巫头村幼儿园</t>
  </si>
  <si>
    <t>建设东兴市江平镇巫头村幼儿园教学及辅助用房、生活用房、运动场、校道、围墙、校门等校园配套设施。</t>
  </si>
  <si>
    <t>第三幼儿园</t>
  </si>
  <si>
    <t>18个班，540人,总用地面积8293平方米，规划投资1200万元。</t>
  </si>
  <si>
    <t>2019-2021</t>
  </si>
  <si>
    <t>待定</t>
  </si>
  <si>
    <t>第四幼儿园</t>
  </si>
  <si>
    <t>18个班，540人,总用地面积8097平方米，规划投资1200万元。</t>
  </si>
  <si>
    <t>（2）义务教育学校（28项）</t>
  </si>
  <si>
    <t>上思县思阳镇江平小学新校区</t>
  </si>
  <si>
    <t>计划征地33.8亩，开设28班；教学、办公及辅助用房，生活用房，科研用房，教育辅导等用房10000平方米。</t>
  </si>
  <si>
    <t>2018-2020</t>
  </si>
  <si>
    <t>完成征地工作</t>
  </si>
  <si>
    <t>上思县教育局</t>
  </si>
  <si>
    <t xml:space="preserve">上思县政府
覃森
</t>
  </si>
  <si>
    <t>上思县思阳镇中心小学扩建工程</t>
  </si>
  <si>
    <t>计划征地8.97亩，新建一栋教学楼，建筑面积3000平方米，学生运动场，建设面积4600平方米。</t>
  </si>
  <si>
    <t>上思县思阳镇华加村小学扩建工程</t>
  </si>
  <si>
    <t>计划征地15亩，新建一栋教学楼，建筑面积3000平方米，学生运动场，建设面积4600平方米。</t>
  </si>
  <si>
    <t>上思县华兰镇九年制学校扩建工程</t>
  </si>
  <si>
    <t>计划征地14亩，新建学生厕所500平方米，学生运动场，建设面积8000平方米。</t>
  </si>
  <si>
    <t>防城区86所均衡发展学校建设项目</t>
  </si>
  <si>
    <t>总建筑面积107609.22平方米，其中新建建筑面积20081.95平方米，加固维修建筑面积87527.27平方米。主要建设内容：教学楼、学生宿舍楼、实验楼、食堂、值班室、厕所和运动场、围墙、挡土墙、校园文化等。</t>
  </si>
  <si>
    <t>2017-2018</t>
  </si>
  <si>
    <t>竣工</t>
  </si>
  <si>
    <t>防城区水营小学</t>
  </si>
  <si>
    <t>教学楼2000平方米</t>
  </si>
  <si>
    <t>正在招投标</t>
  </si>
  <si>
    <t>防城区滩营中学二期建设项目</t>
  </si>
  <si>
    <t>新建实验楼2#总建筑面积3521.83 平方米、综合楼3#总建筑面积800.3平方米、综合楼4#建筑面积2378.1平方米。</t>
  </si>
  <si>
    <t>完成主体</t>
  </si>
  <si>
    <t>茅岭镇沙坳小学建设项目</t>
  </si>
  <si>
    <t>教学及教学辅助用房2070平方米，校门1座，围墙约400米，体育运动场1020平方米，校园硬化、绿化及水电等。</t>
  </si>
  <si>
    <t>完成基础</t>
  </si>
  <si>
    <t>东兴市义务教育阶段学校建设工程</t>
  </si>
  <si>
    <t xml:space="preserve">建设东兴市第七小学教学楼4100平方米，及学校运动场、校道、围墙、校门等校园配套设施；
</t>
  </si>
  <si>
    <t>东兴市第三中学建设项目</t>
  </si>
  <si>
    <t>建设教学楼、综合楼、学生宿舍楼总建筑面积共61472平方米。</t>
  </si>
  <si>
    <t>东兴市第六小学</t>
  </si>
  <si>
    <t>建设东兴市第六小学教学楼13343平方米，及学校运动场、校道、围墙、校门等校园配套设施。</t>
  </si>
  <si>
    <t>市第七小学</t>
  </si>
  <si>
    <t>24个班，1080人,总建筑面积8813平方米，其中教学楼4900平方米、教学辅助用房2000平方米、食堂1100平方米、连廊805平方米、门卫8平方米，主要建设内容为建安工程、硬化工程、绿化工程、给排水、电气、相关实验仪器设备及信息化设备等配套设施。</t>
  </si>
  <si>
    <t>1.完成立项、选址、可研、用地许可和预审
2.签订代建协议书</t>
  </si>
  <si>
    <t>在解决征地拆迁前提下，完成基础和部分主体工程。</t>
  </si>
  <si>
    <t>市教育局</t>
  </si>
  <si>
    <t>市港工公司
徐钦邦</t>
  </si>
  <si>
    <t>市第八小学</t>
  </si>
  <si>
    <t>24个班，1080人，总建筑面积8813平方米，其中教学楼4900平方米、教学辅助用房2000平方米、食堂1100平方米、连廊805平方米、门卫8平方米，主要建设内容为建安工程、硬化工程、绿化工程、给排水、电气、相关实验仪器设备及信息化设备等配套设施。</t>
  </si>
  <si>
    <t>市第九小学</t>
  </si>
  <si>
    <t>市第十小学</t>
  </si>
  <si>
    <t>市第八中学</t>
  </si>
  <si>
    <t>30个班，1500人，总建筑面积20340平方米，其中教学楼5200平方米、教学辅助用房2300平方米，学生宿舍10332平方米、食堂1900平方米、连廊600平方米、门卫8平方米，主要建设内容为建安工程、硬化工程、绿化工程、给排水、电气、相关实验仪器设备及信息化设备等配套设施。</t>
  </si>
  <si>
    <t>市第九中学</t>
  </si>
  <si>
    <t>市第十中学</t>
  </si>
  <si>
    <t>市第十一中学</t>
  </si>
  <si>
    <t>小学部24个班，1080人，初中部24个班，1200人，总建筑面积25085平方米，其中教学楼10100平方米、教学辅助用房4300平方米，学生宿舍6600平方米、食堂2600平方米、连廊1413平方米、门卫12平方米，主要建设内容为建安工程、硬化工程、绿化工程、给排水、电气、相关实验仪器设备及信息化设备等配套设施。</t>
  </si>
  <si>
    <t>完成基础和部分主体工程。</t>
  </si>
  <si>
    <t>市第十二中学</t>
  </si>
  <si>
    <t>小学部24个班，1080人，初中部18个班，900人，总建筑面积21332平方米，其中教学楼8700平方米、教学辅助用房4100平方米，学生宿舍5008平方米、食堂2300平方米、连廊1212平方米、门卫12平方米，主要建设内容为建安工程、硬化工程、绿化工程、给排水、电气、相关实验仪器设备及信息化设备等配套设施。</t>
  </si>
  <si>
    <t>市第六小学</t>
  </si>
  <si>
    <t>18个班，810人,总用地面积20181平方米，规划投资3000万元。</t>
  </si>
  <si>
    <t>市第十一小学</t>
  </si>
  <si>
    <t>18个班，810人,总用地面积18154平方米，规划投资3000万元。</t>
  </si>
  <si>
    <t>市第十三中学</t>
  </si>
  <si>
    <t>48个班，2280人,总用地面积67314平方米，规划投资7500万元。</t>
  </si>
  <si>
    <t>市第十二小学</t>
  </si>
  <si>
    <t>36个班，1620人,总用地面积34126平方米，规划投资5000万元。</t>
  </si>
  <si>
    <t>2020-2022</t>
  </si>
  <si>
    <t>市第十三小学</t>
  </si>
  <si>
    <t>30个班，1350人,总用地面积30270平方米，规划投资4000万元。</t>
  </si>
  <si>
    <t>市第十四小学</t>
  </si>
  <si>
    <t>42个班，1890人,总用地面积44811平方米，规划投资5000万元。</t>
  </si>
  <si>
    <t>市第十四中学</t>
  </si>
  <si>
    <t>66个班，3090人,总用地面积93338平方米，规划投资12000万元。</t>
  </si>
  <si>
    <t>市第十五中学</t>
  </si>
  <si>
    <t>60个班，2820人,总用地面积79869平方米，规划投资10500万元。</t>
  </si>
  <si>
    <t>（3）县级普通高中（4项）</t>
  </si>
  <si>
    <t>东兴市县级普通高中建设工程</t>
  </si>
  <si>
    <t xml:space="preserve">建设东兴市中学图书馆2653平方米。 </t>
  </si>
  <si>
    <t>市外国语实验学校</t>
  </si>
  <si>
    <t>在校学生高中部18个班，学生720人；初中部24个班，学生960人；小学部24个班，学生960人规模建设，规划用地96002.119平方米（合144.003亩），校舍总建筑面积33050平方米。其中教学楼14100平方米、学生宿舍8308平方米、学生食堂3250平方米、教学辅助用房5700平方米、连廊1656平方米、门卫室36平方米。主要建设内容为建安工程、硬化工程、绿化工程、给排水、电气、相关实验仪器设备及信息化设备等配套设施。</t>
  </si>
  <si>
    <t>2018.12</t>
  </si>
  <si>
    <t>完成施工图设计等前期工作，并开工建设。</t>
  </si>
  <si>
    <t>市城投公司
兰宏</t>
  </si>
  <si>
    <t>高等院校2</t>
  </si>
  <si>
    <t>规划总用地面积397606平方米，投资30000万元。</t>
  </si>
  <si>
    <t>防城港市青少年校外教育实践基地</t>
  </si>
  <si>
    <t>规划容纳1000人,总用地面积83877平方米，规划投资9200万元。</t>
  </si>
  <si>
    <t>2.公共卫生服务设施（23项）</t>
  </si>
  <si>
    <t>（1）乡镇卫生院（12项）</t>
  </si>
  <si>
    <t>1</t>
  </si>
  <si>
    <t>上思县乡镇卫生院业务用房</t>
  </si>
  <si>
    <t>建设7个乡镇卫生院业务用房，总投资1460万元，建筑总面积5850平方米。</t>
  </si>
  <si>
    <t>竣工验收</t>
  </si>
  <si>
    <t>上思县卫计局
李伊平</t>
  </si>
  <si>
    <t>上思县政府
覃森</t>
  </si>
  <si>
    <t>2</t>
  </si>
  <si>
    <t>建设5个乡镇卫生院分院业务用房，建筑总面积3900平方米。</t>
  </si>
  <si>
    <t>未开展</t>
  </si>
  <si>
    <t>2018年</t>
  </si>
  <si>
    <t>2019年</t>
  </si>
  <si>
    <t>开工建设</t>
  </si>
  <si>
    <t>3</t>
  </si>
  <si>
    <t>十万山瑶族乡卫生院业务用房扩建项目</t>
  </si>
  <si>
    <t>扩建业务用房600</t>
  </si>
  <si>
    <t>完成立项、环评、节能批复。</t>
  </si>
  <si>
    <t>完成主体建设</t>
  </si>
  <si>
    <t>十万山瑶族乡卫生院</t>
  </si>
  <si>
    <t>4</t>
  </si>
  <si>
    <t>扶隆镇卫生院那勤分院业务用房扩建项目</t>
  </si>
  <si>
    <t>扩建业务用房650</t>
  </si>
  <si>
    <t>2019.3-12</t>
  </si>
  <si>
    <t>完成初设</t>
  </si>
  <si>
    <t>扶隆镇卫生院</t>
  </si>
  <si>
    <t>5</t>
  </si>
  <si>
    <t>那良镇中心卫生院那垌分院业务用房扩建项目</t>
  </si>
  <si>
    <t>扩建业务用房632</t>
  </si>
  <si>
    <t>那良镇中心卫生院</t>
  </si>
  <si>
    <t>6</t>
  </si>
  <si>
    <t>东兴市江平镇中心卫生院住院综合楼项目</t>
  </si>
  <si>
    <t>拟新建住院综合楼1栋，建筑层数5层，建筑面积4000平方米；主要建设内容包括建筑主体工程、装修工程以及相关附属设施工程。</t>
  </si>
  <si>
    <t>东兴市卫计局</t>
  </si>
  <si>
    <t>7</t>
  </si>
  <si>
    <t>东兴市东兴镇卫生院房屋维修及消防设施改造项目</t>
  </si>
  <si>
    <t>住院楼及公共卫生服务楼共2950平米房屋维修及消防设施改造。</t>
  </si>
  <si>
    <t>8</t>
  </si>
  <si>
    <t>东兴市东兴镇卫生院医疗设备更新</t>
  </si>
  <si>
    <t>更新病床、检验设备、心电监护设备、医学影像设备、中医治疗设备等一批。</t>
  </si>
  <si>
    <t>9</t>
  </si>
  <si>
    <t xml:space="preserve">东兴市东兴镇卫生院中心供氧系统建设 </t>
  </si>
  <si>
    <t>购置东兴镇卫生院中心供氧系统建设1套。</t>
  </si>
  <si>
    <t>10</t>
  </si>
  <si>
    <t>东兴市东兴镇卫生院营养饭堂、洗衣房、供应室改造</t>
  </si>
  <si>
    <t>营养饭堂、洗衣房、供应室的改造面积为300平方米，包括旧楼的装修工程以及水电等配套工程。</t>
  </si>
  <si>
    <t>11</t>
  </si>
  <si>
    <t>东兴市东兴镇卫生院中医治未病科建设</t>
  </si>
  <si>
    <t>业务用房装修及设备购置。</t>
  </si>
  <si>
    <t>12</t>
  </si>
  <si>
    <t>东兴市马路镇中心卫生院医技综合楼扩建项目及配套医疗设备</t>
  </si>
  <si>
    <t>在住院综合楼扩建一层700平方米框架结构的医技综合业务用房，配备更新一批先进的医疗设备。</t>
  </si>
  <si>
    <t>（2）县级综合医院（5项）</t>
  </si>
  <si>
    <t>上思县人民医院业务用房建设项目</t>
  </si>
  <si>
    <t>新建门诊部、住院部、医技等辅助用房，建筑总面积5400平方米。</t>
  </si>
  <si>
    <t>2020年</t>
  </si>
  <si>
    <t>2021年</t>
  </si>
  <si>
    <t>完成前期工作</t>
  </si>
  <si>
    <t>东兴市人民医院门诊综合楼（中越友好医院）</t>
  </si>
  <si>
    <t>新建一栋业务综合楼，项目占地面积2811平方米，总建筑面积约32370平方米，新增300张床位及医疗设备相关配套设施。</t>
  </si>
  <si>
    <t>2016-2019</t>
  </si>
  <si>
    <t>完成地下室和主体第五层建设，正在建设主体第六层。</t>
  </si>
  <si>
    <t>完成主体。</t>
  </si>
  <si>
    <t>东兴市人民医院</t>
  </si>
  <si>
    <t>东兴市人民医院污水处理项目</t>
  </si>
  <si>
    <t>估算投资180万，建筑面积130平方米</t>
  </si>
  <si>
    <t>东兴市人民医院洗衣房项目</t>
  </si>
  <si>
    <t>估算投资240万，建筑面积300平方米</t>
  </si>
  <si>
    <t>东兴市人民医院供电系统项目</t>
  </si>
  <si>
    <t>1000千瓦配电设施。</t>
  </si>
  <si>
    <t>（3）县级中医民族医院（2项）</t>
  </si>
  <si>
    <t>防城港市上思县中医医院</t>
  </si>
  <si>
    <t>新建业务用房，建筑面积10000平方米。</t>
  </si>
  <si>
    <t>完成可行性研究报告</t>
  </si>
  <si>
    <t>防城港市东兴市中医医院建设项目</t>
  </si>
  <si>
    <t>建设急诊部、门诊部、住院部、医技、药剂科室等基本业务用房及保障系统、行政管理等辅助用房共6120平方米。</t>
  </si>
  <si>
    <t>2019-2022</t>
  </si>
  <si>
    <t>（4）县级妇幼保健院（2项）</t>
  </si>
  <si>
    <t>防城港市上思县妇幼保健院整体搬迁项目</t>
  </si>
  <si>
    <t>建设建筑面积15100平方米的妇幼保健院</t>
  </si>
  <si>
    <t>上思县妇幼保健院</t>
  </si>
  <si>
    <t>防城港市东兴市妇幼保健院</t>
  </si>
  <si>
    <t>新建医疗用房</t>
  </si>
  <si>
    <t>东兴市妇幼保健院</t>
  </si>
  <si>
    <t>（5）县级疾病预防控制中心（2项）</t>
  </si>
  <si>
    <t>防城港市上思县疾病预防控制中心实验楼项目</t>
  </si>
  <si>
    <t>建设建筑面积850平方米的实验楼</t>
  </si>
  <si>
    <t>上思县疾控中心
江识思</t>
  </si>
  <si>
    <t>防城港市东兴市疾控中心实验室建设项目</t>
  </si>
  <si>
    <t>实验室改造面积700平方米，新建80平方米。</t>
  </si>
  <si>
    <t>东兴市疾病防预控制中心</t>
  </si>
  <si>
    <t>3.公共文化体育服务设施（50项）</t>
  </si>
  <si>
    <t>（1）基层文化场馆（16项）</t>
  </si>
  <si>
    <t>县级图书馆（2项）</t>
  </si>
  <si>
    <t>东兴市图书馆</t>
  </si>
  <si>
    <t>新建县级图书馆1个规模4000平方米。</t>
  </si>
  <si>
    <t>2019—2020</t>
  </si>
  <si>
    <t>东兴市文体广电新闻出版局</t>
  </si>
  <si>
    <t>东兴数字图书馆建设项目</t>
  </si>
  <si>
    <t>放置在政府大楼、市人民会堂大楼、高铁站、市人民医院、东兴汽车站、市妇幼保健院、三个镇行政服务中心、东兴旅游行政中心、东兴市行政服务中心等11个地方放置共11台电子借阅机；</t>
  </si>
  <si>
    <t>县级文化馆（10项）</t>
  </si>
  <si>
    <t>上思县布透伴山温泉文化特色旅游民俗圈</t>
  </si>
  <si>
    <t>建设特色民俗房屋、伴山特色温泉、文化景观、陶艺书屋、文化餐厅、文化展览馆、停车场、山路建设及特色养殖等</t>
  </si>
  <si>
    <t>上思布透伴山温泉民俗旅游文化有限公司</t>
  </si>
  <si>
    <t>上思县福寿养生陶产业文化园</t>
  </si>
  <si>
    <t>建设上思特色陶研学游体验园、上思土陶展览馆、土陶生产加工厂区及配套停车场和特色园区标志</t>
  </si>
  <si>
    <t>2018-2021</t>
  </si>
  <si>
    <t>上思福寿养生陶科技产业有限公司</t>
  </si>
  <si>
    <t>东兴市文化馆</t>
  </si>
  <si>
    <t>新建县级文化馆1个规模4000平方米。</t>
  </si>
  <si>
    <t>东兴市文化馆录音棚</t>
  </si>
  <si>
    <t>录音室装修，购买录音棚设备。</t>
  </si>
  <si>
    <t>东兴市文化睦邻项目工程</t>
  </si>
  <si>
    <t>修缮0-20公里村戏台、文化活动室、国门文化宣传栏、国门文化综合楼、建设一批对歌亭、沿边境线村级综合服务中心建设几个村级中越文化交流中心；界河大舞台西铁门码头建设一个800座位的固定水泥看台、建造一艘活动式或伸缩式对歌船。</t>
  </si>
  <si>
    <t>东兴市万尾村康王庙京族非物质文化遗产传承中心</t>
  </si>
  <si>
    <t>京族非遗舞蹈排练场（地板铺设、练功设备装置灯光）；京族民歌演艺厅装修、购置音响设备；京族非物质文化遗产展示。</t>
  </si>
  <si>
    <t>东兴市中越友谊陈列馆陈列布展项目</t>
  </si>
  <si>
    <t>陈列布展约2350平方米。</t>
  </si>
  <si>
    <t>东兴市中越边境非遗展示馆</t>
  </si>
  <si>
    <t>主要建设有东兴京族国家级、省级、市县级等系列非遗项目展示厅，以及中越边境线壮族、瑶族等民族的各级非遗项目展示厅</t>
  </si>
  <si>
    <t>东兴市文广站文化活动室购置基本公共文化服务设备</t>
  </si>
  <si>
    <t>为3镇文广站文化活动室购置基本公共文化服务设备。</t>
  </si>
  <si>
    <t>东兴市东兴镇竹山村边关京族文化展示馆建设工程</t>
  </si>
  <si>
    <t>项目位于竹山村一组，建设集边关文化、京族文化、村史于一体展示馆一栋，计划建设建筑面积1000平方（含装修），配套水、电、绿化、亮化等配套项目。</t>
  </si>
  <si>
    <t>东兴镇政府</t>
  </si>
  <si>
    <t>县级博物馆（4项）</t>
  </si>
  <si>
    <t>旅游资源数字化建设</t>
  </si>
  <si>
    <t>将上思旅游资源制作成为数字化,把旅游自然资源和人文历史、民俗风情制作成纪录片</t>
  </si>
  <si>
    <t>上思县旅游局</t>
  </si>
  <si>
    <t>东兴市京族博物馆二工程</t>
  </si>
  <si>
    <t>二期工程包括京族博物馆二楼升级改造1600平方米、博物馆外墙翻新1000平方米及周边绿化、雕塑、基础设施等建设6000平方米。</t>
  </si>
  <si>
    <t>东兴市南洋华侨陈列馆</t>
  </si>
  <si>
    <t>陈列布展约2000平方米，在世界的分布图、南洋华迁牵涉图、奋斗历史和辉煌成果展示图、陈列馆等几部分组成。</t>
  </si>
  <si>
    <t>东兴市陈济棠故居（河洲村）</t>
  </si>
  <si>
    <t>在原出生地大田村按当地民房建筑风格复原、仿建几所典型的清末民居。</t>
  </si>
  <si>
    <t>（2）数字农家书屋（1项）</t>
  </si>
  <si>
    <t>东兴市乡镇图书室和农家书屋出版物补充更新</t>
  </si>
  <si>
    <t>继续对3个乡镇图书室和36个农家书屋（其中31个村，5个社区）实施出版物补充更新。</t>
  </si>
  <si>
    <t>（3）广播电视设施（4项）</t>
  </si>
  <si>
    <t>广播电视乡镇无线发射台站（1项）</t>
  </si>
  <si>
    <t>防城区广播电视乡镇无线发射台站建设工程</t>
  </si>
  <si>
    <t>新建1个无线发射台站</t>
  </si>
  <si>
    <t>前期工作</t>
  </si>
  <si>
    <t>投入使用</t>
  </si>
  <si>
    <t>防城区文体局</t>
  </si>
  <si>
    <t>广播电视直播卫星户户通（3项）</t>
  </si>
  <si>
    <t>东兴市广播电视中心全台网高清设备升级改造工程</t>
  </si>
  <si>
    <t>超高清非编系统70万、高清万兆存储中心系统25万、64T大容量媒体资产管理系统30万；高清虚拟化演播室改造85万；安全播出系统高标清建设95万；高清摄像设备75万元。</t>
  </si>
  <si>
    <t>东兴市广播电视直播卫星户户通工程</t>
  </si>
  <si>
    <t>2017—2018年，发放直播卫星户户通设备160套</t>
  </si>
  <si>
    <t>村级综合文化服务中心广播器材配置工程（1项）</t>
  </si>
  <si>
    <t>东兴市村级综合文化服务中心覆盖工程广播器材配置项目</t>
  </si>
  <si>
    <t>为全市31个村配置广播器材。</t>
  </si>
  <si>
    <t>（4）公共体育设施（29项）</t>
  </si>
  <si>
    <t>综合体育馆（场）（1项）</t>
  </si>
  <si>
    <t>防城区水营体育中心</t>
  </si>
  <si>
    <t>（1）综合馆：建筑面积约5754平方米，内设一个标准篮球场，观众席约1500人；（2）游泳馆：建筑面积约3976平方米，建一个标准游泳池（25m×50m），一个室外训练池，观众席约600人；（3）四个室外五人制足球场，两个室外网球场，四个室外篮球场；（4）附属用房：11808平方米；（5）配套设施:水、电、路及排污、消防、广场绿化、停车场等。</t>
  </si>
  <si>
    <t>2012-2018</t>
  </si>
  <si>
    <t>1.综合馆项目已完成地上共三层主体结构的建设，屋面钢架构安装完成85%；2#辅助用房（三官社区卫生服务中心及卫生监督所）已完成1-6层主体结构施工，正在全面进行装修；1#辅助用房（老年活动中心及养护养老服务综合楼）主体完成。
2、室外五人制足球场已铺好沥青地面，还差草皮未铺。灯柱已架设完毕，护网完成。</t>
  </si>
  <si>
    <t>完工</t>
  </si>
  <si>
    <t>防城区城投公司</t>
  </si>
  <si>
    <t>县级全民健身中心（1项）</t>
  </si>
  <si>
    <t>92</t>
  </si>
  <si>
    <t>东兴市全民健身中心建设</t>
  </si>
  <si>
    <t xml:space="preserve"> 建设县级全民健身中心1个。</t>
  </si>
  <si>
    <t>体育休闲公园（16项）</t>
  </si>
  <si>
    <t>华兰镇体育休闲公园项目</t>
  </si>
  <si>
    <t>在华兰镇新建一座体育休闲公园，占地19亩，建设球类场地、步道类场地等体育设施和全民健身路径等健身设施，形成一个集体育锻炼和健身休闲型一体的公共场所</t>
  </si>
  <si>
    <t>上思县文体局</t>
  </si>
  <si>
    <t>上思县体育公园建设</t>
  </si>
  <si>
    <t>将现有明江公园扩建改造成体育公园</t>
  </si>
  <si>
    <t>在妙镇体育休闲公园项目</t>
  </si>
  <si>
    <t>在在妙镇广场内增设球类场地、步道类场地等体育设施和全民健身路径等健身设施，把公园建设成一个体育锻炼、健身休闲型的公共场所</t>
  </si>
  <si>
    <t>南屏瑶族乡体育休闲公园项目</t>
  </si>
  <si>
    <t>在南屏瑶族乡广场内增设球类场地、步道类场地等体育设施和全民健身路径等健身设施，把公园建设成一个体育锻炼、健身休闲型的公共场所</t>
  </si>
  <si>
    <t>平福乡体育休闲公园项目</t>
  </si>
  <si>
    <t>在平福乡广场内增设球类场地、步道类场地等体育设施和全民健身路径等健身设施，把公园建设成一个体育锻炼、健身休闲型的公共场所</t>
  </si>
  <si>
    <t>上思县旅游休憩驿站项目</t>
  </si>
  <si>
    <t>建设温泉至森林公园沿线百包村、平江村、那荡村旅游休憩驿站，汽车营地等设施</t>
  </si>
  <si>
    <t>十万大山国家森林公园森林康养综合体项目</t>
  </si>
  <si>
    <t>主要在现有的基础设施上进行改造升级，开发新景点，增加景区文化内涵，增加游客参与项目、儿童游乐设施，提升基带能力。打造集观光度假、休闲疗养、避暑探险及商务会议为一体的旅游胜地。</t>
  </si>
  <si>
    <t>开展前期工作。</t>
  </si>
  <si>
    <t>广西广投文化旅游投资有限公司</t>
  </si>
  <si>
    <t>上思县南屏乡南屏渠坤易地扶贫搬迁工程（二期）-配套基础设施工程</t>
  </si>
  <si>
    <t>公园景观、铺装、绿化、亮化工程</t>
  </si>
  <si>
    <t>完成景观、铺装、绿化、亮化的建设。</t>
  </si>
  <si>
    <t>上思县住建局</t>
  </si>
  <si>
    <t>文岭山公园建设项目</t>
  </si>
  <si>
    <t>绿化、亮化、景观等基础配套设施</t>
  </si>
  <si>
    <t>上思县叫安镇梧桐岭休闲农业示范园</t>
  </si>
  <si>
    <t>8公里观光，水利建设，卫生间5个，停车场2400平方米，接待中心1个</t>
  </si>
  <si>
    <t>上思县天源农业发展有限公司</t>
  </si>
  <si>
    <t>华石镇公园整治提升</t>
  </si>
  <si>
    <t>公园场地硬化铺装、水体驳岸处理、公园绿化、红色文化造型雕塑、革命历史展墙、景观桥、凉亭、公共卫生间及相应的配套设施等。</t>
  </si>
  <si>
    <t>完成场地清表，广场硬化、绿化建设。</t>
  </si>
  <si>
    <t>完成项目建设</t>
  </si>
  <si>
    <t>万鸥村古渔港改造项目</t>
  </si>
  <si>
    <t>建设内容一是整治村容村貌；二是深入挖掘当地特色，融入现代理念，统一设计符合当地民族风情立面风格；三是对渔港码头、防浪堤等公共设施进行改造建设；四是对村内原有基础设施进行提档升级。</t>
  </si>
  <si>
    <t>2016-2018</t>
  </si>
  <si>
    <t>开展设计施工总承包招标工作。</t>
  </si>
  <si>
    <t>完成施工总承包招标，加快推进改造建设。</t>
  </si>
  <si>
    <t>市江山旅管委
黄晓昀</t>
  </si>
  <si>
    <t>13</t>
  </si>
  <si>
    <t>光坡镇圆盘岭绿化及附属设施配套项目</t>
  </si>
  <si>
    <t>光坡镇圆盘岭绿化及附属设施配套项目：工程设计、三维航拍、造价咨询、地质勘察、工程监理等。</t>
  </si>
  <si>
    <t>2018—2020</t>
  </si>
  <si>
    <t>正在征地</t>
  </si>
  <si>
    <t>光坡镇人民政府0770-2632126</t>
  </si>
  <si>
    <t>港口区政府 
朱靓</t>
  </si>
  <si>
    <t>14</t>
  </si>
  <si>
    <t>王府街道白沙村“明乡故里”田园综合体</t>
  </si>
  <si>
    <t>完善配套基础建设，打造特色农业、文化休闲旅游村屯</t>
  </si>
  <si>
    <t>待开展前期工作</t>
  </si>
  <si>
    <t>王府街道办事处</t>
  </si>
  <si>
    <t>15</t>
  </si>
  <si>
    <t>东兴市体育公园建设</t>
  </si>
  <si>
    <t>建设体育公园1个。</t>
  </si>
  <si>
    <t>16</t>
  </si>
  <si>
    <t>东兴市金湖体育公园</t>
  </si>
  <si>
    <t>建设规模拟建设公共绿地面积为188000平方米，建设园路面积为16950平方米，广场及铺装场地面积5650平方米，生态停车场面积为8000平方米，配套建筑面积7400平方米。</t>
  </si>
  <si>
    <t>完成立项、可研、环评、初设、施工图设计等前期工作。</t>
  </si>
  <si>
    <t>完成前期工作，争取早日开工建设。</t>
  </si>
  <si>
    <t>东兴市园林处</t>
  </si>
  <si>
    <t>专项体育设施（2项）</t>
  </si>
  <si>
    <t>东兴市公共体育场（足球场）建设</t>
  </si>
  <si>
    <t>建设县级公共体育场（足球场）1个;6个7人制足球场；6个5人制足球场</t>
  </si>
  <si>
    <t>东兴市江平工业园公共体育场（足球场）建设</t>
  </si>
  <si>
    <t>建设5人制小型足球场1个；7人制小型足球场2个。</t>
  </si>
  <si>
    <t>东兴市江平工业园管委会</t>
  </si>
  <si>
    <t>多功能运动场（2项）</t>
  </si>
  <si>
    <t>东兴市灯光球场建设</t>
  </si>
  <si>
    <t>建设灯光球场5个。</t>
  </si>
  <si>
    <t>东兴市多功能运动场建设</t>
  </si>
  <si>
    <t>建设多功能运动场1个。</t>
  </si>
  <si>
    <t>村级（屯）篮球场(1项)</t>
  </si>
  <si>
    <t>2018年村级公共服务中心项目</t>
  </si>
  <si>
    <t>建设6个村级公共服务中心项目</t>
  </si>
  <si>
    <t>防城区文体广新局</t>
  </si>
  <si>
    <t>健身步道（6项）</t>
  </si>
  <si>
    <t>观佛点至森林公园骑行步道</t>
  </si>
  <si>
    <t>项目路线全长约6公里，路面宽2米，按标准建设观佛点至森林公园骑行步道，配套建设路灯、河道两岸防护墙、凉亭、休息桌凳等设施</t>
  </si>
  <si>
    <t>上思县健身步道建设</t>
  </si>
  <si>
    <t>在那板防洪大道建设3公里的健身步道</t>
  </si>
  <si>
    <t>东兴市体育中心周边、沿河大道、明秀小区周边健身步道</t>
  </si>
  <si>
    <t>建设健身步道共约10公里。</t>
  </si>
  <si>
    <t>东兴市东兴镇竹山村古榕部落环岛观光步道项目</t>
  </si>
  <si>
    <t>建设步道长500米,宽2米;砌挡土墙500立方及周边环境整治。</t>
  </si>
  <si>
    <t>东兴市景区景点、乡村旅游示范村、农家乐道路扩建拓宽工程</t>
  </si>
  <si>
    <t>扩建拓宽通往景区、乡村旅游示范村、农家乐等景点景区道路，总长约15.8公里。</t>
  </si>
  <si>
    <t>东兴市旅游局</t>
  </si>
  <si>
    <t>东兴市游览步道工程</t>
  </si>
  <si>
    <t>在全市景区景点内建设骑道、栈道、绿道等游览步道，总长约6000米。</t>
  </si>
  <si>
    <t>4.公共社会服务设施（18项）</t>
  </si>
  <si>
    <t>（1）养老服务体系（5项）</t>
  </si>
  <si>
    <t>金花茶国际康养文化小镇</t>
  </si>
  <si>
    <t>项目规划面积3000亩，建筑面积222000平方米，新建金花茶生态康养文化小镇。</t>
  </si>
  <si>
    <t>广西桂人堂金花茶产业集团股份有限公司</t>
  </si>
  <si>
    <t>港口区农村养老服务中心</t>
  </si>
  <si>
    <t>项目占地3亩，主要建设两栋3层的养老院，建筑面积约2000平方米，设立餐厅、日间照料室、器械训练房、棋牌室、阅览室以及多功能活动室等场所，安装消防设备等相关配套设施。</t>
  </si>
  <si>
    <t>港口区民政局</t>
  </si>
  <si>
    <t>港口区政府
朱靓</t>
  </si>
  <si>
    <t>港口区桃花湾社区居家养老福利中心</t>
  </si>
  <si>
    <t>占地面积600平方米，建筑面积1200平方米，新建1栋老年人活动用房，开挖5层基础，建设2层楼房。设立餐厅、日间照料室、器械训练房、棋牌室、阅览室以及多功能活动室等场所，安装消防设备等相关配套设施。</t>
  </si>
  <si>
    <t>港口区福利院改建工程</t>
  </si>
  <si>
    <t>1、拆除二楼危房；2、修缮一楼，扩建两层框架结构的标准用房，每层建筑面积约600㎡，共1200㎡，扩增住房和健身活动用房24间；3、更新改造大院活动场所、安装健身设施以及消防设备。</t>
  </si>
  <si>
    <t>港口区光坡敬老院建筑附属工程</t>
  </si>
  <si>
    <t>大院活动场所的改造、绿化、旧楼楼顶安装钢结构屋面以及外墙等工程，建筑面积约809平方米。</t>
  </si>
  <si>
    <t>正在开展设计、总评、勘探等前期工作</t>
  </si>
  <si>
    <t>（2）社会福利服务体系（13项）</t>
  </si>
  <si>
    <t>旅游厕所革命建设项目</t>
  </si>
  <si>
    <t>在乡村旅游点、农旅项目、圩镇村委等建设14个旅游厕所</t>
  </si>
  <si>
    <t>港口区白沙公墓新田大岭、黄铜坜岭、梨枝岭墓地规划建设工程</t>
  </si>
  <si>
    <t>项目总占地面积56907.69平方米（折合85.362亩），主要内容包括场地清除表土50982.7平方米、铺设道路硬化1553.9米，埋设标志砖15000块，铺设台阶774.5米。</t>
  </si>
  <si>
    <t>已完成前期工作，正在进行招投标</t>
  </si>
  <si>
    <t>防城港市港口区大东沙特色渔村休闲旅游配套工程</t>
  </si>
  <si>
    <t>占地300亩，绿化、亮化、给排水工程、道路照明等其他配套设施。</t>
  </si>
  <si>
    <t>正在开展项目前期工作。</t>
  </si>
  <si>
    <t>项目开工。</t>
  </si>
  <si>
    <t>港口区城投公司</t>
  </si>
  <si>
    <t>企沙镇簕山村打造传统村落建设项目</t>
  </si>
  <si>
    <t>1.完善道路拍水排污等基础设施；2.村容村貌的改造及古建筑的维修。</t>
  </si>
  <si>
    <t>正在进行前期工作。</t>
  </si>
  <si>
    <t>完成部分前期工作。</t>
  </si>
  <si>
    <t>港口区住建局</t>
  </si>
  <si>
    <t>东兴市社会福利院养护楼</t>
  </si>
  <si>
    <t>总建筑面积8500平方米，设置床位200米，使用面积为42.5平方米。</t>
  </si>
  <si>
    <t>东兴市民政局</t>
  </si>
  <si>
    <t>东兴市公益性骨灰楼</t>
  </si>
  <si>
    <t>新建4000平方米。公益性骨灰楼。</t>
  </si>
  <si>
    <t>东兴市殡仪服务中心</t>
  </si>
  <si>
    <t>新建殡仪服务中心8000平方米。业务区、殡仪区、悼念厅、火化区、骨灰寄存区等。</t>
  </si>
  <si>
    <t>东兴市东兴镇七星社区公共服务中心项目</t>
  </si>
  <si>
    <t>建筑面积约1200平方米，配套水电路、绿化、亮化等配套设施。</t>
  </si>
  <si>
    <t>东兴市东兴镇东郊社区公共服务中心项目</t>
  </si>
  <si>
    <t>建设东郊社区公共服务中心一栋，建筑面积约1000平方米，配套水电路、绿化、亮化等配套设施。</t>
  </si>
  <si>
    <t>东兴市东兴镇中山社区公共服务中心项目</t>
  </si>
  <si>
    <t>建设社区公共服务中心，建筑面积约350平方米，配套水电路、绿化、亮化等配套设施。</t>
  </si>
  <si>
    <t>东兴市东兴镇松柏村公共服务中心项目</t>
  </si>
  <si>
    <t>东兴市东兴镇楠木山村公共服务中心项目</t>
  </si>
  <si>
    <t>东兴市七彩贝丘湾休闲农业示范区</t>
  </si>
  <si>
    <t>建设民宿，完善休闲农业设施</t>
  </si>
  <si>
    <t>2018年底</t>
  </si>
  <si>
    <t>东兴市农办</t>
  </si>
  <si>
    <t>5.公共就业服务设施（8项）</t>
  </si>
  <si>
    <t>（1）基层社保就业服务设施（7项）</t>
  </si>
  <si>
    <t>防城港市防城区峒中镇劳动就业社会保障服务中心</t>
  </si>
  <si>
    <t>新建服务中心，总建筑面积：250平方米</t>
  </si>
  <si>
    <t>正在前期调查，了解现状中；资金没下拨，工程未开展。</t>
  </si>
  <si>
    <t>项目前期启动工作</t>
  </si>
  <si>
    <t>防城区人社局</t>
  </si>
  <si>
    <t>防城港市防城区江山镇劳动就业社会保障服务中心</t>
  </si>
  <si>
    <t>防城港市防城区华石镇劳动就业社会保障服务中心</t>
  </si>
  <si>
    <t>防城港市防城区扶隆镇劳动就业社会保障服务中心</t>
  </si>
  <si>
    <t>防城港市防城区那良镇劳动就业社会保障服务中心</t>
  </si>
  <si>
    <t>新建服务中心，总建筑面积：300平方米</t>
  </si>
  <si>
    <t>防城港市防城区水营街道办事处劳动就业社会保障服务中心</t>
  </si>
  <si>
    <t>防城港市防城区文昌街道办事处劳动就业社会保障服务中心</t>
  </si>
  <si>
    <t>（2）公共实训基地（1项）</t>
  </si>
  <si>
    <t>东兴冲榄工业园农民工创业实训基地</t>
  </si>
  <si>
    <t>在东兴冲榄工业园建成一个农民工创业实训基地，购置相关设备。</t>
  </si>
  <si>
    <t>广西东兴冲榄工业园开发投资有限公司</t>
  </si>
  <si>
    <t>6.县级妇女儿童活动中心（4项）</t>
  </si>
  <si>
    <t>上思县妇女儿童活动中心</t>
  </si>
  <si>
    <t xml:space="preserve">新建活动用房1000平方米，配套附属设施及增添教学玩具设备等。 </t>
  </si>
  <si>
    <t>上思县妇联</t>
  </si>
  <si>
    <t>防城区妇女儿童活动中心</t>
  </si>
  <si>
    <t>新建活动用房1000平方米，配套建设演艺活动舞台、交流展示厅、多功能室，辅导培训室以及钢琴、绘画、舞蹈等活动室等，购置舞台设备以及教学设备。</t>
  </si>
  <si>
    <t>防城区妇联</t>
  </si>
  <si>
    <t>港口区妇女儿童活动中心</t>
  </si>
  <si>
    <t>改建业务用房１000平方米。</t>
  </si>
  <si>
    <t>2019－2020</t>
  </si>
  <si>
    <t>港口区妇联</t>
  </si>
  <si>
    <t>东兴市妇女儿童活动中心</t>
  </si>
  <si>
    <t>改建活动用房1000平方米，配套建设演艺活动舞台、交流展示厅、多功能室，辅导培训室以及钢琴、绘画、舞蹈等活动室等，购置舞台设备以及教学设备。</t>
  </si>
  <si>
    <t>东兴市妇联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</si>
</sst>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_ "/>
    <numFmt numFmtId="44" formatCode="_ &quot;￥&quot;* #,##0.00_ ;_ &quot;￥&quot;* \-#,##0.00_ ;_ &quot;￥&quot;* &quot;-&quot;??_ ;_ @_ "/>
    <numFmt numFmtId="177" formatCode="0_);[Red]\(0\)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yyyy&quot;年&quot;m&quot;月&quot;;@"/>
  </numFmts>
  <fonts count="55">
    <font>
      <sz val="11"/>
      <color theme="1"/>
      <name val="宋体"/>
      <charset val="134"/>
      <scheme val="minor"/>
    </font>
    <font>
      <sz val="16"/>
      <name val="宋体"/>
      <charset val="134"/>
    </font>
    <font>
      <sz val="20"/>
      <name val="黑体"/>
      <charset val="134"/>
    </font>
    <font>
      <b/>
      <sz val="16"/>
      <name val="黑体"/>
      <charset val="134"/>
    </font>
    <font>
      <b/>
      <sz val="20"/>
      <name val="黑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indexed="10"/>
      <name val="宋体"/>
      <charset val="134"/>
    </font>
    <font>
      <sz val="9"/>
      <color indexed="10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b/>
      <sz val="20"/>
      <color theme="1"/>
      <name val="黑体"/>
      <charset val="134"/>
    </font>
    <font>
      <b/>
      <sz val="12"/>
      <color theme="1"/>
      <name val="黑体"/>
      <charset val="134"/>
    </font>
    <font>
      <b/>
      <sz val="12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8.5"/>
      <color theme="1"/>
      <name val="Times New Roman"/>
      <charset val="134"/>
    </font>
    <font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9"/>
      <color theme="1"/>
      <name val="宋体"/>
      <charset val="134"/>
    </font>
    <font>
      <sz val="10"/>
      <color theme="1"/>
      <name val="Times New Roman"/>
      <charset val="134"/>
    </font>
    <font>
      <sz val="9.5"/>
      <color theme="1"/>
      <name val="Times New Roman"/>
      <charset val="134"/>
    </font>
    <font>
      <sz val="14"/>
      <color theme="1"/>
      <name val="Times New Roman"/>
      <charset val="134"/>
    </font>
    <font>
      <b/>
      <sz val="9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16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.5"/>
      <color theme="1"/>
      <name val="Times New Roman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Tahoma"/>
      <charset val="134"/>
    </font>
    <font>
      <sz val="11"/>
      <color indexed="8"/>
      <name val="等线"/>
      <charset val="134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5" fillId="1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1" fillId="0" borderId="0"/>
    <xf numFmtId="41" fontId="0" fillId="0" borderId="0" applyFon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5" borderId="10" applyNumberFormat="0" applyAlignment="0" applyProtection="0">
      <alignment vertical="center"/>
    </xf>
    <xf numFmtId="0" fontId="5" fillId="0" borderId="0">
      <alignment vertical="center"/>
    </xf>
    <xf numFmtId="0" fontId="54" fillId="5" borderId="15" applyNumberFormat="0" applyAlignment="0" applyProtection="0">
      <alignment vertical="center"/>
    </xf>
    <xf numFmtId="0" fontId="48" fillId="21" borderId="16" applyNumberFormat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37" fillId="19" borderId="0" applyNumberFormat="0" applyBorder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46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51" fillId="0" borderId="0"/>
    <xf numFmtId="0" fontId="39" fillId="11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0" borderId="0"/>
    <xf numFmtId="0" fontId="5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0">
      <alignment vertical="center"/>
    </xf>
    <xf numFmtId="0" fontId="53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7" fillId="0" borderId="0" xfId="0" applyFo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right" vertical="top" wrapText="1"/>
    </xf>
    <xf numFmtId="176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177" fontId="19" fillId="0" borderId="1" xfId="0" applyNumberFormat="1" applyFont="1" applyFill="1" applyBorder="1" applyAlignment="1">
      <alignment horizontal="left" vertical="center" wrapText="1"/>
    </xf>
    <xf numFmtId="178" fontId="19" fillId="0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57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>
      <alignment vertical="center"/>
    </xf>
    <xf numFmtId="0" fontId="21" fillId="0" borderId="1" xfId="0" applyFont="1" applyFill="1" applyBorder="1" applyAlignment="1">
      <alignment vertical="top" wrapText="1"/>
    </xf>
    <xf numFmtId="0" fontId="22" fillId="0" borderId="0" xfId="0" applyFont="1" applyFill="1" applyBorder="1" applyAlignment="1">
      <alignment vertical="center"/>
    </xf>
    <xf numFmtId="0" fontId="23" fillId="0" borderId="1" xfId="0" applyNumberFormat="1" applyFont="1" applyFill="1" applyBorder="1" applyAlignment="1">
      <alignment horizontal="left" vertical="center" wrapText="1" shrinkToFit="1"/>
    </xf>
    <xf numFmtId="0" fontId="24" fillId="0" borderId="1" xfId="0" applyFont="1" applyFill="1" applyBorder="1" applyAlignment="1">
      <alignment horizontal="left" vertical="top" wrapText="1"/>
    </xf>
    <xf numFmtId="0" fontId="19" fillId="0" borderId="1" xfId="68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top" wrapText="1"/>
    </xf>
    <xf numFmtId="177" fontId="23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top" wrapText="1"/>
    </xf>
    <xf numFmtId="176" fontId="27" fillId="0" borderId="1" xfId="0" applyNumberFormat="1" applyFont="1" applyFill="1" applyBorder="1" applyAlignment="1">
      <alignment horizontal="left" vertical="center" wrapText="1"/>
    </xf>
    <xf numFmtId="0" fontId="28" fillId="0" borderId="1" xfId="0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176" fontId="28" fillId="0" borderId="1" xfId="0" applyNumberFormat="1" applyFont="1" applyFill="1" applyBorder="1" applyAlignment="1">
      <alignment horizontal="left" vertical="center" wrapText="1"/>
    </xf>
    <xf numFmtId="0" fontId="21" fillId="0" borderId="1" xfId="68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176" fontId="21" fillId="0" borderId="1" xfId="0" applyNumberFormat="1" applyFont="1" applyFill="1" applyBorder="1" applyAlignment="1">
      <alignment horizontal="left" vertical="center" wrapText="1"/>
    </xf>
    <xf numFmtId="178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0" fontId="21" fillId="0" borderId="5" xfId="0" applyNumberFormat="1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176" fontId="21" fillId="0" borderId="5" xfId="0" applyNumberFormat="1" applyFont="1" applyFill="1" applyBorder="1" applyAlignment="1">
      <alignment horizontal="left" vertical="center" wrapText="1"/>
    </xf>
    <xf numFmtId="178" fontId="21" fillId="0" borderId="5" xfId="0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/>
    </xf>
    <xf numFmtId="177" fontId="16" fillId="0" borderId="1" xfId="0" applyNumberFormat="1" applyFont="1" applyFill="1" applyBorder="1" applyAlignment="1">
      <alignment horizontal="left" vertical="center" wrapText="1"/>
    </xf>
    <xf numFmtId="177" fontId="16" fillId="0" borderId="5" xfId="0" applyNumberFormat="1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right" vertical="top" wrapText="1"/>
    </xf>
    <xf numFmtId="0" fontId="18" fillId="0" borderId="9" xfId="0" applyFont="1" applyFill="1" applyBorder="1" applyAlignment="1">
      <alignment horizontal="left" vertical="center" wrapText="1"/>
    </xf>
    <xf numFmtId="177" fontId="30" fillId="0" borderId="1" xfId="0" applyNumberFormat="1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178" fontId="30" fillId="0" borderId="1" xfId="0" applyNumberFormat="1" applyFont="1" applyFill="1" applyBorder="1" applyAlignment="1">
      <alignment horizontal="left" vertical="center" wrapText="1"/>
    </xf>
    <xf numFmtId="49" fontId="31" fillId="0" borderId="2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177" fontId="31" fillId="0" borderId="1" xfId="0" applyNumberFormat="1" applyFont="1" applyFill="1" applyBorder="1" applyAlignment="1">
      <alignment horizontal="left" vertical="center" wrapText="1"/>
    </xf>
    <xf numFmtId="178" fontId="31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7" fillId="0" borderId="9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center"/>
    </xf>
    <xf numFmtId="0" fontId="0" fillId="0" borderId="9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</cellXfs>
  <cellStyles count="7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 147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137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138" xfId="28"/>
    <cellStyle name="计算" xfId="29" builtinId="22"/>
    <cellStyle name="检查单元格" xfId="30" builtinId="23"/>
    <cellStyle name="强调文字颜色 2" xfId="31" builtinId="33"/>
    <cellStyle name="常规 164" xfId="32"/>
    <cellStyle name="20% - 强调文字颜色 6" xfId="33" builtinId="50"/>
    <cellStyle name="链接单元格" xfId="34" builtinId="24"/>
    <cellStyle name="汇总" xfId="35" builtinId="25"/>
    <cellStyle name="常规 139" xfId="36"/>
    <cellStyle name="好" xfId="37" builtinId="26"/>
    <cellStyle name="常规 128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101 2" xfId="46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105" xfId="57"/>
    <cellStyle name="常规 106" xfId="58"/>
    <cellStyle name="常规 118" xfId="59"/>
    <cellStyle name="常规 127" xfId="60"/>
    <cellStyle name="常规 132" xfId="61"/>
    <cellStyle name="常规 130" xfId="62"/>
    <cellStyle name="常规 131" xfId="63"/>
    <cellStyle name="常规 136" xfId="64"/>
    <cellStyle name="常规 145" xfId="65"/>
    <cellStyle name="常规 154" xfId="66"/>
    <cellStyle name="常规 21" xfId="67"/>
    <cellStyle name="常规 16" xfId="68"/>
    <cellStyle name="常规 160" xfId="69"/>
    <cellStyle name="常规 161" xfId="70"/>
    <cellStyle name="常规 2 15" xfId="71"/>
    <cellStyle name="常规 36" xfId="72"/>
    <cellStyle name="常规 60" xfId="73"/>
    <cellStyle name="常规 72" xfId="74"/>
    <cellStyle name="常规 84" xfId="75"/>
    <cellStyle name="常规 87" xfId="76"/>
    <cellStyle name="常规 93" xfId="77"/>
    <cellStyle name="常规 97" xfId="7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22"/>
  <sheetViews>
    <sheetView tabSelected="1" view="pageBreakPreview" zoomScaleNormal="100" zoomScaleSheetLayoutView="100" workbookViewId="0">
      <pane ySplit="5" topLeftCell="A186" activePane="bottomLeft" state="frozen"/>
      <selection/>
      <selection pane="bottomLeft" activeCell="P54" sqref="P54"/>
    </sheetView>
  </sheetViews>
  <sheetFormatPr defaultColWidth="9" defaultRowHeight="14.4"/>
  <cols>
    <col min="1" max="1" width="7" style="14" customWidth="1"/>
    <col min="2" max="2" width="16.8796296296296" style="15" customWidth="1"/>
    <col min="3" max="3" width="29" customWidth="1"/>
    <col min="5" max="5" width="9.44444444444444"/>
    <col min="6" max="6" width="11.1296296296296" hidden="1" customWidth="1"/>
    <col min="7" max="7" width="13.6296296296296" hidden="1" customWidth="1"/>
    <col min="8" max="9" width="9" hidden="1" customWidth="1"/>
    <col min="10" max="10" width="10.3796296296296" customWidth="1"/>
    <col min="11" max="11" width="13.6296296296296" customWidth="1"/>
    <col min="12" max="12" width="12.75" customWidth="1"/>
    <col min="13" max="13" width="11.6296296296296" style="5" customWidth="1"/>
    <col min="14" max="14" width="7.37962962962963" customWidth="1"/>
  </cols>
  <sheetData>
    <row r="1" spans="1:2">
      <c r="A1" s="16" t="s">
        <v>0</v>
      </c>
      <c r="B1" s="16"/>
    </row>
    <row r="2" s="1" customFormat="1" ht="47.1" customHeight="1" spans="1:14">
      <c r="A2" s="17" t="s">
        <v>1</v>
      </c>
      <c r="B2" s="18"/>
      <c r="C2" s="19"/>
      <c r="D2" s="18"/>
      <c r="E2" s="18"/>
      <c r="F2" s="18"/>
      <c r="G2" s="18"/>
      <c r="H2" s="18"/>
      <c r="I2" s="18"/>
      <c r="J2" s="18"/>
      <c r="K2" s="18"/>
      <c r="L2" s="18"/>
      <c r="M2" s="43"/>
      <c r="N2" s="18"/>
    </row>
    <row r="3" s="2" customFormat="1" ht="24" customHeight="1" spans="1:14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44"/>
      <c r="N3" s="20"/>
    </row>
    <row r="4" s="3" customFormat="1" ht="29.1" customHeight="1" spans="1:14">
      <c r="A4" s="21" t="s">
        <v>3</v>
      </c>
      <c r="B4" s="22" t="s">
        <v>4</v>
      </c>
      <c r="C4" s="22" t="s">
        <v>5</v>
      </c>
      <c r="D4" s="22" t="s">
        <v>6</v>
      </c>
      <c r="E4" s="23" t="s">
        <v>7</v>
      </c>
      <c r="F4" s="22" t="s">
        <v>8</v>
      </c>
      <c r="G4" s="22" t="s">
        <v>9</v>
      </c>
      <c r="H4" s="22" t="s">
        <v>10</v>
      </c>
      <c r="I4" s="22" t="s">
        <v>11</v>
      </c>
      <c r="J4" s="22" t="s">
        <v>12</v>
      </c>
      <c r="K4" s="22"/>
      <c r="L4" s="22" t="s">
        <v>13</v>
      </c>
      <c r="M4" s="22" t="s">
        <v>14</v>
      </c>
      <c r="N4" s="22" t="s">
        <v>15</v>
      </c>
    </row>
    <row r="5" s="4" customFormat="1" ht="36" customHeight="1" spans="1:14">
      <c r="A5" s="21"/>
      <c r="B5" s="22"/>
      <c r="C5" s="22"/>
      <c r="D5" s="22"/>
      <c r="E5" s="23"/>
      <c r="F5" s="22"/>
      <c r="G5" s="22"/>
      <c r="H5" s="22"/>
      <c r="I5" s="22"/>
      <c r="J5" s="23" t="s">
        <v>16</v>
      </c>
      <c r="K5" s="22" t="s">
        <v>17</v>
      </c>
      <c r="L5" s="22"/>
      <c r="M5" s="22"/>
      <c r="N5" s="22"/>
    </row>
    <row r="6" ht="27" customHeight="1" spans="1:14">
      <c r="A6" s="24" t="s">
        <v>18</v>
      </c>
      <c r="B6" s="25"/>
      <c r="C6" s="26"/>
      <c r="D6" s="27"/>
      <c r="E6" s="28">
        <f>SUM(E7,E57,E86,E154,E175,E186)</f>
        <v>559474.73</v>
      </c>
      <c r="F6" s="29">
        <f t="shared" ref="F6:J6" si="0">SUM(F7,F57,F86,F154,F175,F186)</f>
        <v>22305</v>
      </c>
      <c r="G6" s="29">
        <f t="shared" si="0"/>
        <v>2804</v>
      </c>
      <c r="H6" s="29">
        <f t="shared" si="0"/>
        <v>761417.48</v>
      </c>
      <c r="I6" s="29">
        <f t="shared" si="0"/>
        <v>685765.68</v>
      </c>
      <c r="J6" s="29">
        <f t="shared" si="0"/>
        <v>177655</v>
      </c>
      <c r="K6" s="33"/>
      <c r="L6" s="33"/>
      <c r="M6" s="45"/>
      <c r="N6" s="46"/>
    </row>
    <row r="7" ht="24.95" customHeight="1" spans="1:14">
      <c r="A7" s="24" t="s">
        <v>19</v>
      </c>
      <c r="B7" s="25"/>
      <c r="C7" s="26"/>
      <c r="D7" s="27"/>
      <c r="E7" s="28">
        <f>SUM(E8,E23,E52)</f>
        <v>243098.27</v>
      </c>
      <c r="F7" s="29">
        <f t="shared" ref="F7:J7" si="1">SUM(F8,F23,F52)</f>
        <v>3000</v>
      </c>
      <c r="G7" s="29">
        <f t="shared" si="1"/>
        <v>0</v>
      </c>
      <c r="H7" s="29">
        <f t="shared" si="1"/>
        <v>320777.48</v>
      </c>
      <c r="I7" s="29">
        <f t="shared" si="1"/>
        <v>325300.68</v>
      </c>
      <c r="J7" s="29">
        <f t="shared" si="1"/>
        <v>38350</v>
      </c>
      <c r="K7" s="47"/>
      <c r="L7" s="47"/>
      <c r="M7" s="45"/>
      <c r="N7" s="46"/>
    </row>
    <row r="8" s="5" customFormat="1" spans="1:14">
      <c r="A8" s="24" t="s">
        <v>20</v>
      </c>
      <c r="B8" s="25"/>
      <c r="C8" s="26"/>
      <c r="D8" s="30"/>
      <c r="E8" s="29">
        <f t="shared" ref="E8:J8" si="2">SUM(E9:E22)</f>
        <v>9720</v>
      </c>
      <c r="F8" s="29">
        <f t="shared" si="2"/>
        <v>0</v>
      </c>
      <c r="G8" s="29">
        <f t="shared" si="2"/>
        <v>0</v>
      </c>
      <c r="H8" s="29">
        <f t="shared" si="2"/>
        <v>131807</v>
      </c>
      <c r="I8" s="29">
        <f t="shared" si="2"/>
        <v>132903</v>
      </c>
      <c r="J8" s="29">
        <f t="shared" si="2"/>
        <v>2000</v>
      </c>
      <c r="K8" s="30"/>
      <c r="L8" s="30"/>
      <c r="M8" s="45"/>
      <c r="N8" s="45"/>
    </row>
    <row r="9" s="6" customFormat="1" ht="24.95" customHeight="1" spans="1:14">
      <c r="A9" s="31">
        <v>1</v>
      </c>
      <c r="B9" s="32" t="s">
        <v>21</v>
      </c>
      <c r="C9" s="32" t="s">
        <v>22</v>
      </c>
      <c r="D9" s="32" t="s">
        <v>23</v>
      </c>
      <c r="E9" s="32">
        <v>500</v>
      </c>
      <c r="F9" s="32">
        <v>0</v>
      </c>
      <c r="G9" s="32" t="s">
        <v>24</v>
      </c>
      <c r="H9" s="32">
        <v>43344</v>
      </c>
      <c r="I9" s="32">
        <v>43709</v>
      </c>
      <c r="J9" s="32">
        <v>200</v>
      </c>
      <c r="K9" s="32" t="s">
        <v>25</v>
      </c>
      <c r="L9" s="32" t="s">
        <v>26</v>
      </c>
      <c r="M9" s="32" t="s">
        <v>27</v>
      </c>
      <c r="N9" s="32"/>
    </row>
    <row r="10" s="6" customFormat="1" ht="30" customHeight="1" spans="1:14">
      <c r="A10" s="31">
        <v>2</v>
      </c>
      <c r="B10" s="32" t="s">
        <v>28</v>
      </c>
      <c r="C10" s="32" t="s">
        <v>22</v>
      </c>
      <c r="D10" s="32" t="s">
        <v>23</v>
      </c>
      <c r="E10" s="32">
        <v>400</v>
      </c>
      <c r="F10" s="32">
        <v>0</v>
      </c>
      <c r="G10" s="32" t="s">
        <v>24</v>
      </c>
      <c r="H10" s="32">
        <v>43344</v>
      </c>
      <c r="I10" s="32">
        <v>43709</v>
      </c>
      <c r="J10" s="32">
        <v>200</v>
      </c>
      <c r="K10" s="32" t="s">
        <v>25</v>
      </c>
      <c r="L10" s="32" t="s">
        <v>26</v>
      </c>
      <c r="M10" s="32" t="s">
        <v>27</v>
      </c>
      <c r="N10" s="32"/>
    </row>
    <row r="11" s="6" customFormat="1" ht="32.4" spans="1:14">
      <c r="A11" s="31">
        <v>3</v>
      </c>
      <c r="B11" s="32" t="s">
        <v>29</v>
      </c>
      <c r="C11" s="32" t="s">
        <v>30</v>
      </c>
      <c r="D11" s="32" t="s">
        <v>31</v>
      </c>
      <c r="E11" s="32">
        <v>800</v>
      </c>
      <c r="F11" s="32">
        <v>0</v>
      </c>
      <c r="G11" s="32" t="s">
        <v>32</v>
      </c>
      <c r="H11" s="32">
        <v>43101</v>
      </c>
      <c r="I11" s="32">
        <v>43466</v>
      </c>
      <c r="J11" s="32">
        <v>600</v>
      </c>
      <c r="K11" s="32" t="s">
        <v>33</v>
      </c>
      <c r="L11" s="32" t="s">
        <v>26</v>
      </c>
      <c r="M11" s="32" t="s">
        <v>27</v>
      </c>
      <c r="N11" s="32"/>
    </row>
    <row r="12" s="6" customFormat="1" ht="75" customHeight="1" spans="1:14">
      <c r="A12" s="31">
        <v>4</v>
      </c>
      <c r="B12" s="32" t="s">
        <v>34</v>
      </c>
      <c r="C12" s="32" t="s">
        <v>35</v>
      </c>
      <c r="D12" s="32" t="s">
        <v>23</v>
      </c>
      <c r="E12" s="32">
        <v>1620</v>
      </c>
      <c r="F12" s="32"/>
      <c r="G12" s="32"/>
      <c r="H12" s="32">
        <v>2018</v>
      </c>
      <c r="I12" s="32">
        <v>2019</v>
      </c>
      <c r="J12" s="32">
        <v>1000</v>
      </c>
      <c r="K12" s="32" t="s">
        <v>36</v>
      </c>
      <c r="L12" s="32" t="s">
        <v>37</v>
      </c>
      <c r="M12" s="32" t="s">
        <v>38</v>
      </c>
      <c r="N12" s="32"/>
    </row>
    <row r="13" s="6" customFormat="1" ht="42" customHeight="1" spans="1:14">
      <c r="A13" s="31">
        <v>5</v>
      </c>
      <c r="B13" s="32" t="s">
        <v>39</v>
      </c>
      <c r="C13" s="32" t="s">
        <v>40</v>
      </c>
      <c r="D13" s="32" t="s">
        <v>41</v>
      </c>
      <c r="E13" s="32">
        <v>480</v>
      </c>
      <c r="F13" s="32"/>
      <c r="G13" s="32"/>
      <c r="H13" s="32"/>
      <c r="I13" s="32"/>
      <c r="J13" s="32"/>
      <c r="K13" s="32"/>
      <c r="L13" s="32" t="s">
        <v>37</v>
      </c>
      <c r="M13" s="32" t="s">
        <v>38</v>
      </c>
      <c r="N13" s="32"/>
    </row>
    <row r="14" s="6" customFormat="1" ht="42" customHeight="1" spans="1:14">
      <c r="A14" s="31">
        <v>6</v>
      </c>
      <c r="B14" s="32" t="s">
        <v>42</v>
      </c>
      <c r="C14" s="32" t="s">
        <v>43</v>
      </c>
      <c r="D14" s="32" t="s">
        <v>41</v>
      </c>
      <c r="E14" s="32">
        <v>480</v>
      </c>
      <c r="F14" s="32"/>
      <c r="G14" s="32"/>
      <c r="H14" s="32"/>
      <c r="I14" s="32"/>
      <c r="J14" s="32"/>
      <c r="K14" s="32"/>
      <c r="L14" s="32" t="s">
        <v>37</v>
      </c>
      <c r="M14" s="32" t="s">
        <v>38</v>
      </c>
      <c r="N14" s="32"/>
    </row>
    <row r="15" s="6" customFormat="1" ht="39" customHeight="1" spans="1:14">
      <c r="A15" s="31">
        <v>7</v>
      </c>
      <c r="B15" s="32" t="s">
        <v>44</v>
      </c>
      <c r="C15" s="32" t="s">
        <v>45</v>
      </c>
      <c r="D15" s="32" t="s">
        <v>41</v>
      </c>
      <c r="E15" s="32">
        <v>480</v>
      </c>
      <c r="F15" s="32"/>
      <c r="G15" s="32"/>
      <c r="H15" s="32"/>
      <c r="I15" s="32"/>
      <c r="J15" s="32"/>
      <c r="K15" s="32"/>
      <c r="L15" s="32" t="s">
        <v>37</v>
      </c>
      <c r="M15" s="32" t="s">
        <v>38</v>
      </c>
      <c r="N15" s="32"/>
    </row>
    <row r="16" s="6" customFormat="1" ht="42.95" customHeight="1" spans="1:14">
      <c r="A16" s="31">
        <v>8</v>
      </c>
      <c r="B16" s="32" t="s">
        <v>46</v>
      </c>
      <c r="C16" s="32" t="s">
        <v>47</v>
      </c>
      <c r="D16" s="32" t="s">
        <v>41</v>
      </c>
      <c r="E16" s="32">
        <v>480</v>
      </c>
      <c r="F16" s="32"/>
      <c r="G16" s="32"/>
      <c r="H16" s="32"/>
      <c r="I16" s="32"/>
      <c r="J16" s="32"/>
      <c r="K16" s="32"/>
      <c r="L16" s="32" t="s">
        <v>37</v>
      </c>
      <c r="M16" s="32" t="s">
        <v>38</v>
      </c>
      <c r="N16" s="32"/>
    </row>
    <row r="17" s="6" customFormat="1" ht="42" customHeight="1" spans="1:14">
      <c r="A17" s="31">
        <v>9</v>
      </c>
      <c r="B17" s="32" t="s">
        <v>48</v>
      </c>
      <c r="C17" s="32" t="s">
        <v>49</v>
      </c>
      <c r="D17" s="32" t="s">
        <v>41</v>
      </c>
      <c r="E17" s="32">
        <v>480</v>
      </c>
      <c r="F17" s="32"/>
      <c r="G17" s="32"/>
      <c r="H17" s="32"/>
      <c r="I17" s="32"/>
      <c r="J17" s="32"/>
      <c r="K17" s="32"/>
      <c r="L17" s="32" t="s">
        <v>37</v>
      </c>
      <c r="M17" s="32" t="s">
        <v>38</v>
      </c>
      <c r="N17" s="32"/>
    </row>
    <row r="18" s="6" customFormat="1" ht="39.95" customHeight="1" spans="1:14">
      <c r="A18" s="31">
        <v>10</v>
      </c>
      <c r="B18" s="32" t="s">
        <v>50</v>
      </c>
      <c r="C18" s="32" t="s">
        <v>51</v>
      </c>
      <c r="D18" s="32" t="s">
        <v>41</v>
      </c>
      <c r="E18" s="32">
        <v>640</v>
      </c>
      <c r="F18" s="32"/>
      <c r="G18" s="32"/>
      <c r="H18" s="32"/>
      <c r="I18" s="32"/>
      <c r="J18" s="32"/>
      <c r="K18" s="32"/>
      <c r="L18" s="32" t="s">
        <v>37</v>
      </c>
      <c r="M18" s="32" t="s">
        <v>38</v>
      </c>
      <c r="N18" s="32"/>
    </row>
    <row r="19" s="6" customFormat="1" ht="39" customHeight="1" spans="1:14">
      <c r="A19" s="31">
        <v>11</v>
      </c>
      <c r="B19" s="32" t="s">
        <v>52</v>
      </c>
      <c r="C19" s="32" t="s">
        <v>53</v>
      </c>
      <c r="D19" s="32" t="s">
        <v>41</v>
      </c>
      <c r="E19" s="32">
        <v>480</v>
      </c>
      <c r="F19" s="32"/>
      <c r="G19" s="32"/>
      <c r="H19" s="32"/>
      <c r="I19" s="32"/>
      <c r="J19" s="32"/>
      <c r="K19" s="32"/>
      <c r="L19" s="32" t="s">
        <v>37</v>
      </c>
      <c r="M19" s="32" t="s">
        <v>38</v>
      </c>
      <c r="N19" s="32"/>
    </row>
    <row r="20" s="6" customFormat="1" ht="39" customHeight="1" spans="1:16">
      <c r="A20" s="31">
        <v>12</v>
      </c>
      <c r="B20" s="32" t="s">
        <v>54</v>
      </c>
      <c r="C20" s="32" t="s">
        <v>55</v>
      </c>
      <c r="D20" s="32" t="s">
        <v>41</v>
      </c>
      <c r="E20" s="32">
        <v>480</v>
      </c>
      <c r="F20" s="32"/>
      <c r="G20" s="32"/>
      <c r="H20" s="32"/>
      <c r="I20" s="32"/>
      <c r="J20" s="32"/>
      <c r="K20" s="32"/>
      <c r="L20" s="32" t="s">
        <v>37</v>
      </c>
      <c r="M20" s="32" t="s">
        <v>38</v>
      </c>
      <c r="N20" s="32"/>
      <c r="P20" s="48"/>
    </row>
    <row r="21" s="6" customFormat="1" ht="30" customHeight="1" spans="1:14">
      <c r="A21" s="31">
        <v>13</v>
      </c>
      <c r="B21" s="32" t="s">
        <v>56</v>
      </c>
      <c r="C21" s="32" t="s">
        <v>57</v>
      </c>
      <c r="D21" s="32" t="s">
        <v>58</v>
      </c>
      <c r="E21" s="32">
        <v>1200</v>
      </c>
      <c r="F21" s="32">
        <v>0</v>
      </c>
      <c r="G21" s="32"/>
      <c r="H21" s="32" t="s">
        <v>59</v>
      </c>
      <c r="I21" s="32" t="s">
        <v>59</v>
      </c>
      <c r="J21" s="32" t="s">
        <v>59</v>
      </c>
      <c r="K21" s="32" t="s">
        <v>59</v>
      </c>
      <c r="L21" s="32" t="s">
        <v>59</v>
      </c>
      <c r="M21" s="32" t="s">
        <v>59</v>
      </c>
      <c r="N21" s="32"/>
    </row>
    <row r="22" s="6" customFormat="1" ht="30" customHeight="1" spans="1:14">
      <c r="A22" s="31">
        <v>14</v>
      </c>
      <c r="B22" s="32" t="s">
        <v>60</v>
      </c>
      <c r="C22" s="32" t="s">
        <v>61</v>
      </c>
      <c r="D22" s="32" t="s">
        <v>58</v>
      </c>
      <c r="E22" s="32">
        <v>1200</v>
      </c>
      <c r="F22" s="32">
        <v>0</v>
      </c>
      <c r="G22" s="32"/>
      <c r="H22" s="32" t="s">
        <v>59</v>
      </c>
      <c r="I22" s="32" t="s">
        <v>59</v>
      </c>
      <c r="J22" s="32" t="s">
        <v>59</v>
      </c>
      <c r="K22" s="32" t="s">
        <v>59</v>
      </c>
      <c r="L22" s="32" t="s">
        <v>59</v>
      </c>
      <c r="M22" s="32" t="s">
        <v>59</v>
      </c>
      <c r="N22" s="32"/>
    </row>
    <row r="23" s="5" customFormat="1" ht="25" customHeight="1" spans="1:14">
      <c r="A23" s="24" t="s">
        <v>62</v>
      </c>
      <c r="B23" s="25"/>
      <c r="C23" s="26"/>
      <c r="D23" s="30"/>
      <c r="E23" s="29">
        <f t="shared" ref="E23:J23" si="3">SUM(E24:E51)</f>
        <v>165812</v>
      </c>
      <c r="F23" s="29">
        <f t="shared" si="3"/>
        <v>3000</v>
      </c>
      <c r="G23" s="29">
        <f t="shared" si="3"/>
        <v>0</v>
      </c>
      <c r="H23" s="29">
        <f t="shared" si="3"/>
        <v>188970.48</v>
      </c>
      <c r="I23" s="29">
        <f t="shared" si="3"/>
        <v>190378.56</v>
      </c>
      <c r="J23" s="29">
        <f t="shared" si="3"/>
        <v>33350</v>
      </c>
      <c r="K23" s="30"/>
      <c r="L23" s="45"/>
      <c r="M23" s="45"/>
      <c r="N23" s="45"/>
    </row>
    <row r="24" s="6" customFormat="1" ht="48" customHeight="1" spans="1:14">
      <c r="A24" s="31">
        <v>1</v>
      </c>
      <c r="B24" s="32" t="s">
        <v>63</v>
      </c>
      <c r="C24" s="32" t="s">
        <v>64</v>
      </c>
      <c r="D24" s="32" t="s">
        <v>65</v>
      </c>
      <c r="E24" s="32">
        <v>8300</v>
      </c>
      <c r="F24" s="32"/>
      <c r="G24" s="32"/>
      <c r="H24" s="32"/>
      <c r="I24" s="32"/>
      <c r="J24" s="32"/>
      <c r="K24" s="32" t="s">
        <v>66</v>
      </c>
      <c r="L24" s="32" t="s">
        <v>67</v>
      </c>
      <c r="M24" s="32" t="s">
        <v>68</v>
      </c>
      <c r="N24" s="32"/>
    </row>
    <row r="25" s="6" customFormat="1" ht="37" customHeight="1" spans="1:14">
      <c r="A25" s="31">
        <v>2</v>
      </c>
      <c r="B25" s="32" t="s">
        <v>69</v>
      </c>
      <c r="C25" s="32" t="s">
        <v>70</v>
      </c>
      <c r="D25" s="32" t="s">
        <v>65</v>
      </c>
      <c r="E25" s="32">
        <v>3000</v>
      </c>
      <c r="F25" s="32"/>
      <c r="G25" s="32"/>
      <c r="H25" s="32"/>
      <c r="I25" s="32"/>
      <c r="J25" s="32"/>
      <c r="K25" s="32" t="s">
        <v>66</v>
      </c>
      <c r="L25" s="32" t="s">
        <v>67</v>
      </c>
      <c r="M25" s="32" t="s">
        <v>68</v>
      </c>
      <c r="N25" s="32"/>
    </row>
    <row r="26" s="6" customFormat="1" ht="33.95" customHeight="1" spans="1:14">
      <c r="A26" s="31">
        <v>3</v>
      </c>
      <c r="B26" s="32" t="s">
        <v>71</v>
      </c>
      <c r="C26" s="32" t="s">
        <v>72</v>
      </c>
      <c r="D26" s="32" t="s">
        <v>65</v>
      </c>
      <c r="E26" s="32">
        <v>2500</v>
      </c>
      <c r="F26" s="32"/>
      <c r="G26" s="32"/>
      <c r="H26" s="32"/>
      <c r="I26" s="32"/>
      <c r="J26" s="32"/>
      <c r="K26" s="32" t="s">
        <v>66</v>
      </c>
      <c r="L26" s="32" t="s">
        <v>67</v>
      </c>
      <c r="M26" s="32" t="s">
        <v>68</v>
      </c>
      <c r="N26" s="32"/>
    </row>
    <row r="27" s="6" customFormat="1" ht="33.95" customHeight="1" spans="1:14">
      <c r="A27" s="31">
        <v>4</v>
      </c>
      <c r="B27" s="32" t="s">
        <v>73</v>
      </c>
      <c r="C27" s="32" t="s">
        <v>74</v>
      </c>
      <c r="D27" s="32" t="s">
        <v>65</v>
      </c>
      <c r="E27" s="32">
        <v>500</v>
      </c>
      <c r="F27" s="32"/>
      <c r="G27" s="32"/>
      <c r="H27" s="32"/>
      <c r="I27" s="32"/>
      <c r="J27" s="32"/>
      <c r="K27" s="32" t="s">
        <v>66</v>
      </c>
      <c r="L27" s="32" t="s">
        <v>67</v>
      </c>
      <c r="M27" s="32" t="s">
        <v>68</v>
      </c>
      <c r="N27" s="32"/>
    </row>
    <row r="28" s="6" customFormat="1" ht="72" customHeight="1" spans="1:14">
      <c r="A28" s="31">
        <v>5</v>
      </c>
      <c r="B28" s="32" t="s">
        <v>75</v>
      </c>
      <c r="C28" s="32" t="s">
        <v>76</v>
      </c>
      <c r="D28" s="32" t="s">
        <v>77</v>
      </c>
      <c r="E28" s="32">
        <v>13000</v>
      </c>
      <c r="F28" s="32">
        <v>3000</v>
      </c>
      <c r="G28" s="32" t="s">
        <v>32</v>
      </c>
      <c r="H28" s="32">
        <v>43070</v>
      </c>
      <c r="I28" s="32">
        <v>43435</v>
      </c>
      <c r="J28" s="32">
        <v>10000</v>
      </c>
      <c r="K28" s="32" t="s">
        <v>78</v>
      </c>
      <c r="L28" s="32" t="s">
        <v>26</v>
      </c>
      <c r="M28" s="32" t="s">
        <v>27</v>
      </c>
      <c r="N28" s="32"/>
    </row>
    <row r="29" s="6" customFormat="1" ht="27.95" customHeight="1" spans="1:14">
      <c r="A29" s="31">
        <v>6</v>
      </c>
      <c r="B29" s="32" t="s">
        <v>79</v>
      </c>
      <c r="C29" s="32" t="s">
        <v>80</v>
      </c>
      <c r="D29" s="32" t="s">
        <v>23</v>
      </c>
      <c r="E29" s="32">
        <v>450</v>
      </c>
      <c r="F29" s="32">
        <v>0</v>
      </c>
      <c r="G29" s="32" t="s">
        <v>81</v>
      </c>
      <c r="H29" s="32">
        <v>43160</v>
      </c>
      <c r="I29" s="32">
        <v>43435</v>
      </c>
      <c r="J29" s="32">
        <v>450</v>
      </c>
      <c r="K29" s="32" t="s">
        <v>78</v>
      </c>
      <c r="L29" s="32" t="s">
        <v>26</v>
      </c>
      <c r="M29" s="32" t="s">
        <v>27</v>
      </c>
      <c r="N29" s="32"/>
    </row>
    <row r="30" s="6" customFormat="1" ht="42" customHeight="1" spans="1:14">
      <c r="A30" s="31">
        <v>7</v>
      </c>
      <c r="B30" s="32" t="s">
        <v>82</v>
      </c>
      <c r="C30" s="32" t="s">
        <v>83</v>
      </c>
      <c r="D30" s="32" t="s">
        <v>23</v>
      </c>
      <c r="E30" s="32">
        <v>1189</v>
      </c>
      <c r="F30" s="32">
        <v>0</v>
      </c>
      <c r="G30" s="32" t="s">
        <v>81</v>
      </c>
      <c r="H30" s="32">
        <v>43191</v>
      </c>
      <c r="I30" s="32">
        <v>43586</v>
      </c>
      <c r="J30" s="32">
        <v>700</v>
      </c>
      <c r="K30" s="32" t="s">
        <v>84</v>
      </c>
      <c r="L30" s="32" t="s">
        <v>26</v>
      </c>
      <c r="M30" s="32" t="s">
        <v>27</v>
      </c>
      <c r="N30" s="32"/>
    </row>
    <row r="31" s="6" customFormat="1" ht="42" customHeight="1" spans="1:14">
      <c r="A31" s="31">
        <v>8</v>
      </c>
      <c r="B31" s="32" t="s">
        <v>85</v>
      </c>
      <c r="C31" s="32" t="s">
        <v>86</v>
      </c>
      <c r="D31" s="32" t="s">
        <v>23</v>
      </c>
      <c r="E31" s="32">
        <v>600</v>
      </c>
      <c r="F31" s="32">
        <v>0</v>
      </c>
      <c r="G31" s="32" t="s">
        <v>24</v>
      </c>
      <c r="H31" s="32">
        <v>43405</v>
      </c>
      <c r="I31" s="32">
        <v>43770</v>
      </c>
      <c r="J31" s="32">
        <v>200</v>
      </c>
      <c r="K31" s="32" t="s">
        <v>87</v>
      </c>
      <c r="L31" s="32" t="s">
        <v>26</v>
      </c>
      <c r="M31" s="32" t="s">
        <v>27</v>
      </c>
      <c r="N31" s="32"/>
    </row>
    <row r="32" s="6" customFormat="1" ht="43.2" spans="1:14">
      <c r="A32" s="31">
        <v>9</v>
      </c>
      <c r="B32" s="32" t="s">
        <v>88</v>
      </c>
      <c r="C32" s="32" t="s">
        <v>89</v>
      </c>
      <c r="D32" s="32" t="s">
        <v>41</v>
      </c>
      <c r="E32" s="32">
        <v>1000</v>
      </c>
      <c r="F32" s="32"/>
      <c r="G32" s="32"/>
      <c r="H32" s="32"/>
      <c r="I32" s="32"/>
      <c r="J32" s="32"/>
      <c r="K32" s="32"/>
      <c r="L32" s="32" t="s">
        <v>37</v>
      </c>
      <c r="M32" s="32" t="s">
        <v>38</v>
      </c>
      <c r="N32" s="32"/>
    </row>
    <row r="33" s="6" customFormat="1" ht="30" customHeight="1" spans="1:14">
      <c r="A33" s="31">
        <v>10</v>
      </c>
      <c r="B33" s="32" t="s">
        <v>90</v>
      </c>
      <c r="C33" s="32" t="s">
        <v>91</v>
      </c>
      <c r="D33" s="32" t="s">
        <v>41</v>
      </c>
      <c r="E33" s="32">
        <v>13000</v>
      </c>
      <c r="F33" s="32"/>
      <c r="G33" s="32"/>
      <c r="H33" s="32"/>
      <c r="I33" s="32"/>
      <c r="J33" s="32"/>
      <c r="K33" s="32"/>
      <c r="L33" s="32" t="s">
        <v>37</v>
      </c>
      <c r="M33" s="32" t="s">
        <v>38</v>
      </c>
      <c r="N33" s="32"/>
    </row>
    <row r="34" s="6" customFormat="1" ht="44.1" customHeight="1" spans="1:14">
      <c r="A34" s="31">
        <v>11</v>
      </c>
      <c r="B34" s="32" t="s">
        <v>92</v>
      </c>
      <c r="C34" s="32" t="s">
        <v>93</v>
      </c>
      <c r="D34" s="32" t="s">
        <v>41</v>
      </c>
      <c r="E34" s="32">
        <v>3200</v>
      </c>
      <c r="F34" s="32"/>
      <c r="G34" s="32"/>
      <c r="H34" s="32"/>
      <c r="I34" s="32"/>
      <c r="J34" s="32"/>
      <c r="K34" s="32"/>
      <c r="L34" s="32" t="s">
        <v>37</v>
      </c>
      <c r="M34" s="32" t="s">
        <v>38</v>
      </c>
      <c r="N34" s="32"/>
    </row>
    <row r="35" s="6" customFormat="1" ht="87" customHeight="1" spans="1:14">
      <c r="A35" s="31">
        <v>12</v>
      </c>
      <c r="B35" s="32" t="s">
        <v>94</v>
      </c>
      <c r="C35" s="32" t="s">
        <v>95</v>
      </c>
      <c r="D35" s="32" t="s">
        <v>23</v>
      </c>
      <c r="E35" s="32">
        <v>4392</v>
      </c>
      <c r="F35" s="32">
        <v>0</v>
      </c>
      <c r="G35" s="32" t="s">
        <v>96</v>
      </c>
      <c r="H35" s="32">
        <v>2018.06</v>
      </c>
      <c r="I35" s="32">
        <v>2019.06</v>
      </c>
      <c r="J35" s="32">
        <v>2000</v>
      </c>
      <c r="K35" s="32" t="s">
        <v>97</v>
      </c>
      <c r="L35" s="32" t="s">
        <v>98</v>
      </c>
      <c r="M35" s="32" t="s">
        <v>99</v>
      </c>
      <c r="N35" s="32"/>
    </row>
    <row r="36" s="6" customFormat="1" ht="90" customHeight="1" spans="1:14">
      <c r="A36" s="31">
        <v>13</v>
      </c>
      <c r="B36" s="32" t="s">
        <v>100</v>
      </c>
      <c r="C36" s="32" t="s">
        <v>101</v>
      </c>
      <c r="D36" s="32" t="s">
        <v>23</v>
      </c>
      <c r="E36" s="32">
        <v>4360</v>
      </c>
      <c r="F36" s="32">
        <v>0</v>
      </c>
      <c r="G36" s="32" t="s">
        <v>96</v>
      </c>
      <c r="H36" s="32">
        <v>2018.06</v>
      </c>
      <c r="I36" s="32">
        <v>2019.06</v>
      </c>
      <c r="J36" s="32">
        <v>2000</v>
      </c>
      <c r="K36" s="32" t="s">
        <v>97</v>
      </c>
      <c r="L36" s="32" t="s">
        <v>98</v>
      </c>
      <c r="M36" s="32" t="s">
        <v>99</v>
      </c>
      <c r="N36" s="32"/>
    </row>
    <row r="37" s="6" customFormat="1" ht="87" customHeight="1" spans="1:14">
      <c r="A37" s="31">
        <v>14</v>
      </c>
      <c r="B37" s="32" t="s">
        <v>102</v>
      </c>
      <c r="C37" s="32" t="s">
        <v>101</v>
      </c>
      <c r="D37" s="32" t="s">
        <v>23</v>
      </c>
      <c r="E37" s="32">
        <v>4731</v>
      </c>
      <c r="F37" s="32">
        <v>0</v>
      </c>
      <c r="G37" s="32" t="s">
        <v>96</v>
      </c>
      <c r="H37" s="32">
        <v>2018.06</v>
      </c>
      <c r="I37" s="32">
        <v>2019.06</v>
      </c>
      <c r="J37" s="32">
        <v>2000</v>
      </c>
      <c r="K37" s="32" t="s">
        <v>97</v>
      </c>
      <c r="L37" s="32" t="s">
        <v>98</v>
      </c>
      <c r="M37" s="32" t="s">
        <v>99</v>
      </c>
      <c r="N37" s="32"/>
    </row>
    <row r="38" s="6" customFormat="1" ht="87" customHeight="1" spans="1:14">
      <c r="A38" s="31">
        <v>15</v>
      </c>
      <c r="B38" s="32" t="s">
        <v>103</v>
      </c>
      <c r="C38" s="32" t="s">
        <v>101</v>
      </c>
      <c r="D38" s="32" t="s">
        <v>23</v>
      </c>
      <c r="E38" s="32">
        <v>4484</v>
      </c>
      <c r="F38" s="32">
        <v>0</v>
      </c>
      <c r="G38" s="32" t="s">
        <v>96</v>
      </c>
      <c r="H38" s="32">
        <v>2018.06</v>
      </c>
      <c r="I38" s="32">
        <v>2019.06</v>
      </c>
      <c r="J38" s="32">
        <v>2000</v>
      </c>
      <c r="K38" s="32" t="s">
        <v>97</v>
      </c>
      <c r="L38" s="32" t="s">
        <v>98</v>
      </c>
      <c r="M38" s="32" t="s">
        <v>99</v>
      </c>
      <c r="N38" s="32"/>
    </row>
    <row r="39" s="6" customFormat="1" ht="99" customHeight="1" spans="1:14">
      <c r="A39" s="31">
        <v>16</v>
      </c>
      <c r="B39" s="32" t="s">
        <v>104</v>
      </c>
      <c r="C39" s="32" t="s">
        <v>105</v>
      </c>
      <c r="D39" s="32" t="s">
        <v>23</v>
      </c>
      <c r="E39" s="32">
        <v>9033</v>
      </c>
      <c r="F39" s="32">
        <v>0</v>
      </c>
      <c r="G39" s="32" t="s">
        <v>96</v>
      </c>
      <c r="H39" s="32">
        <v>2018.06</v>
      </c>
      <c r="I39" s="32">
        <v>2019.08</v>
      </c>
      <c r="J39" s="32">
        <v>3000</v>
      </c>
      <c r="K39" s="32" t="s">
        <v>97</v>
      </c>
      <c r="L39" s="32" t="s">
        <v>98</v>
      </c>
      <c r="M39" s="32" t="s">
        <v>99</v>
      </c>
      <c r="N39" s="32"/>
    </row>
    <row r="40" s="6" customFormat="1" ht="99" customHeight="1" spans="1:14">
      <c r="A40" s="31">
        <v>17</v>
      </c>
      <c r="B40" s="32" t="s">
        <v>106</v>
      </c>
      <c r="C40" s="32" t="s">
        <v>105</v>
      </c>
      <c r="D40" s="32" t="s">
        <v>23</v>
      </c>
      <c r="E40" s="32">
        <v>9377</v>
      </c>
      <c r="F40" s="32">
        <v>0</v>
      </c>
      <c r="G40" s="32" t="s">
        <v>96</v>
      </c>
      <c r="H40" s="32">
        <v>2018.06</v>
      </c>
      <c r="I40" s="32">
        <v>2019.08</v>
      </c>
      <c r="J40" s="32">
        <v>3000</v>
      </c>
      <c r="K40" s="32" t="s">
        <v>97</v>
      </c>
      <c r="L40" s="32" t="s">
        <v>98</v>
      </c>
      <c r="M40" s="32" t="s">
        <v>99</v>
      </c>
      <c r="N40" s="32"/>
    </row>
    <row r="41" s="6" customFormat="1" ht="99" customHeight="1" spans="1:14">
      <c r="A41" s="31">
        <v>18</v>
      </c>
      <c r="B41" s="32" t="s">
        <v>107</v>
      </c>
      <c r="C41" s="32" t="s">
        <v>105</v>
      </c>
      <c r="D41" s="32" t="s">
        <v>23</v>
      </c>
      <c r="E41" s="32">
        <v>9231</v>
      </c>
      <c r="F41" s="32">
        <v>0</v>
      </c>
      <c r="G41" s="32" t="s">
        <v>96</v>
      </c>
      <c r="H41" s="32">
        <v>2018.06</v>
      </c>
      <c r="I41" s="32">
        <v>2019.08</v>
      </c>
      <c r="J41" s="32">
        <v>3000</v>
      </c>
      <c r="K41" s="32" t="s">
        <v>97</v>
      </c>
      <c r="L41" s="32" t="s">
        <v>98</v>
      </c>
      <c r="M41" s="32" t="s">
        <v>99</v>
      </c>
      <c r="N41" s="32"/>
    </row>
    <row r="42" s="6" customFormat="1" ht="116" customHeight="1" spans="1:14">
      <c r="A42" s="31">
        <v>19</v>
      </c>
      <c r="B42" s="32" t="s">
        <v>108</v>
      </c>
      <c r="C42" s="32" t="s">
        <v>109</v>
      </c>
      <c r="D42" s="32" t="s">
        <v>23</v>
      </c>
      <c r="E42" s="32">
        <v>11860</v>
      </c>
      <c r="F42" s="32">
        <v>0</v>
      </c>
      <c r="G42" s="32" t="s">
        <v>96</v>
      </c>
      <c r="H42" s="32">
        <v>2018.06</v>
      </c>
      <c r="I42" s="32">
        <v>2019.08</v>
      </c>
      <c r="J42" s="32">
        <v>5000</v>
      </c>
      <c r="K42" s="32" t="s">
        <v>110</v>
      </c>
      <c r="L42" s="32" t="s">
        <v>98</v>
      </c>
      <c r="M42" s="32" t="s">
        <v>99</v>
      </c>
      <c r="N42" s="32"/>
    </row>
    <row r="43" s="6" customFormat="1" ht="108" customHeight="1" spans="1:14">
      <c r="A43" s="31">
        <v>20</v>
      </c>
      <c r="B43" s="32" t="s">
        <v>111</v>
      </c>
      <c r="C43" s="32" t="s">
        <v>112</v>
      </c>
      <c r="D43" s="32"/>
      <c r="E43" s="32">
        <v>11605</v>
      </c>
      <c r="F43" s="32"/>
      <c r="G43" s="32"/>
      <c r="H43" s="32"/>
      <c r="I43" s="32"/>
      <c r="J43" s="32"/>
      <c r="K43" s="32"/>
      <c r="L43" s="32" t="s">
        <v>98</v>
      </c>
      <c r="M43" s="32" t="s">
        <v>99</v>
      </c>
      <c r="N43" s="32"/>
    </row>
    <row r="44" s="6" customFormat="1" ht="30" customHeight="1" spans="1:14">
      <c r="A44" s="31">
        <v>21</v>
      </c>
      <c r="B44" s="32" t="s">
        <v>113</v>
      </c>
      <c r="C44" s="32" t="s">
        <v>114</v>
      </c>
      <c r="D44" s="32" t="s">
        <v>58</v>
      </c>
      <c r="E44" s="32">
        <v>3000</v>
      </c>
      <c r="F44" s="32">
        <v>0</v>
      </c>
      <c r="G44" s="32"/>
      <c r="H44" s="32" t="s">
        <v>59</v>
      </c>
      <c r="I44" s="32" t="s">
        <v>59</v>
      </c>
      <c r="J44" s="32" t="s">
        <v>59</v>
      </c>
      <c r="K44" s="32" t="s">
        <v>59</v>
      </c>
      <c r="L44" s="32" t="s">
        <v>59</v>
      </c>
      <c r="M44" s="32" t="s">
        <v>59</v>
      </c>
      <c r="N44" s="32"/>
    </row>
    <row r="45" s="6" customFormat="1" ht="30" customHeight="1" spans="1:14">
      <c r="A45" s="31">
        <v>22</v>
      </c>
      <c r="B45" s="32" t="s">
        <v>115</v>
      </c>
      <c r="C45" s="32" t="s">
        <v>116</v>
      </c>
      <c r="D45" s="32" t="s">
        <v>58</v>
      </c>
      <c r="E45" s="32">
        <v>3000</v>
      </c>
      <c r="F45" s="32">
        <v>0</v>
      </c>
      <c r="G45" s="32"/>
      <c r="H45" s="32" t="s">
        <v>59</v>
      </c>
      <c r="I45" s="32" t="s">
        <v>59</v>
      </c>
      <c r="J45" s="32" t="s">
        <v>59</v>
      </c>
      <c r="K45" s="32" t="s">
        <v>59</v>
      </c>
      <c r="L45" s="32" t="s">
        <v>59</v>
      </c>
      <c r="M45" s="32" t="s">
        <v>59</v>
      </c>
      <c r="N45" s="32"/>
    </row>
    <row r="46" s="6" customFormat="1" ht="30" customHeight="1" spans="1:14">
      <c r="A46" s="31">
        <v>23</v>
      </c>
      <c r="B46" s="32" t="s">
        <v>117</v>
      </c>
      <c r="C46" s="32" t="s">
        <v>118</v>
      </c>
      <c r="D46" s="32" t="s">
        <v>58</v>
      </c>
      <c r="E46" s="32">
        <v>7500</v>
      </c>
      <c r="F46" s="32">
        <v>0</v>
      </c>
      <c r="G46" s="32"/>
      <c r="H46" s="32" t="s">
        <v>59</v>
      </c>
      <c r="I46" s="32" t="s">
        <v>59</v>
      </c>
      <c r="J46" s="32" t="s">
        <v>59</v>
      </c>
      <c r="K46" s="32" t="s">
        <v>59</v>
      </c>
      <c r="L46" s="32" t="s">
        <v>59</v>
      </c>
      <c r="M46" s="32" t="s">
        <v>59</v>
      </c>
      <c r="N46" s="32"/>
    </row>
    <row r="47" s="6" customFormat="1" ht="30" customHeight="1" spans="1:14">
      <c r="A47" s="31">
        <v>24</v>
      </c>
      <c r="B47" s="32" t="s">
        <v>119</v>
      </c>
      <c r="C47" s="32" t="s">
        <v>120</v>
      </c>
      <c r="D47" s="32" t="s">
        <v>121</v>
      </c>
      <c r="E47" s="32">
        <v>5000</v>
      </c>
      <c r="F47" s="32">
        <v>0</v>
      </c>
      <c r="G47" s="32"/>
      <c r="H47" s="32" t="s">
        <v>59</v>
      </c>
      <c r="I47" s="32" t="s">
        <v>59</v>
      </c>
      <c r="J47" s="32" t="s">
        <v>59</v>
      </c>
      <c r="K47" s="32" t="s">
        <v>59</v>
      </c>
      <c r="L47" s="32" t="s">
        <v>59</v>
      </c>
      <c r="M47" s="32" t="s">
        <v>59</v>
      </c>
      <c r="N47" s="32"/>
    </row>
    <row r="48" s="6" customFormat="1" ht="30" customHeight="1" spans="1:14">
      <c r="A48" s="31">
        <v>25</v>
      </c>
      <c r="B48" s="32" t="s">
        <v>122</v>
      </c>
      <c r="C48" s="32" t="s">
        <v>123</v>
      </c>
      <c r="D48" s="32" t="s">
        <v>121</v>
      </c>
      <c r="E48" s="32">
        <v>4000</v>
      </c>
      <c r="F48" s="32">
        <v>0</v>
      </c>
      <c r="G48" s="32"/>
      <c r="H48" s="32" t="s">
        <v>59</v>
      </c>
      <c r="I48" s="32" t="s">
        <v>59</v>
      </c>
      <c r="J48" s="32" t="s">
        <v>59</v>
      </c>
      <c r="K48" s="32" t="s">
        <v>59</v>
      </c>
      <c r="L48" s="32" t="s">
        <v>59</v>
      </c>
      <c r="M48" s="32" t="s">
        <v>59</v>
      </c>
      <c r="N48" s="32"/>
    </row>
    <row r="49" s="6" customFormat="1" ht="30" customHeight="1" spans="1:14">
      <c r="A49" s="31">
        <v>26</v>
      </c>
      <c r="B49" s="32" t="s">
        <v>124</v>
      </c>
      <c r="C49" s="32" t="s">
        <v>125</v>
      </c>
      <c r="D49" s="32" t="s">
        <v>121</v>
      </c>
      <c r="E49" s="32">
        <v>5000</v>
      </c>
      <c r="F49" s="32">
        <v>0</v>
      </c>
      <c r="G49" s="32"/>
      <c r="H49" s="32" t="s">
        <v>59</v>
      </c>
      <c r="I49" s="32" t="s">
        <v>59</v>
      </c>
      <c r="J49" s="32" t="s">
        <v>59</v>
      </c>
      <c r="K49" s="32" t="s">
        <v>59</v>
      </c>
      <c r="L49" s="32" t="s">
        <v>59</v>
      </c>
      <c r="M49" s="32" t="s">
        <v>59</v>
      </c>
      <c r="N49" s="32"/>
    </row>
    <row r="50" s="6" customFormat="1" ht="30" customHeight="1" spans="1:14">
      <c r="A50" s="31">
        <v>27</v>
      </c>
      <c r="B50" s="32" t="s">
        <v>126</v>
      </c>
      <c r="C50" s="32" t="s">
        <v>127</v>
      </c>
      <c r="D50" s="32" t="s">
        <v>121</v>
      </c>
      <c r="E50" s="32">
        <v>12000</v>
      </c>
      <c r="F50" s="32">
        <v>0</v>
      </c>
      <c r="G50" s="32"/>
      <c r="H50" s="32" t="s">
        <v>59</v>
      </c>
      <c r="I50" s="32" t="s">
        <v>59</v>
      </c>
      <c r="J50" s="32" t="s">
        <v>59</v>
      </c>
      <c r="K50" s="32" t="s">
        <v>59</v>
      </c>
      <c r="L50" s="32" t="s">
        <v>59</v>
      </c>
      <c r="M50" s="32" t="s">
        <v>59</v>
      </c>
      <c r="N50" s="32"/>
    </row>
    <row r="51" s="6" customFormat="1" ht="30" customHeight="1" spans="1:14">
      <c r="A51" s="31">
        <v>28</v>
      </c>
      <c r="B51" s="32" t="s">
        <v>128</v>
      </c>
      <c r="C51" s="32" t="s">
        <v>129</v>
      </c>
      <c r="D51" s="32" t="s">
        <v>121</v>
      </c>
      <c r="E51" s="32">
        <v>10500</v>
      </c>
      <c r="F51" s="32">
        <v>0</v>
      </c>
      <c r="G51" s="32"/>
      <c r="H51" s="32" t="s">
        <v>59</v>
      </c>
      <c r="I51" s="32" t="s">
        <v>59</v>
      </c>
      <c r="J51" s="32" t="s">
        <v>59</v>
      </c>
      <c r="K51" s="32" t="s">
        <v>59</v>
      </c>
      <c r="L51" s="32" t="s">
        <v>59</v>
      </c>
      <c r="M51" s="32" t="s">
        <v>59</v>
      </c>
      <c r="N51" s="32"/>
    </row>
    <row r="52" ht="20.1" customHeight="1" spans="1:14">
      <c r="A52" s="24" t="s">
        <v>130</v>
      </c>
      <c r="B52" s="25"/>
      <c r="C52" s="26"/>
      <c r="D52" s="33"/>
      <c r="E52" s="29">
        <f>SUM(E53:E56)</f>
        <v>67566.27</v>
      </c>
      <c r="F52" s="29">
        <f t="shared" ref="F52:J52" si="4">SUM(F53:F56)</f>
        <v>0</v>
      </c>
      <c r="G52" s="29">
        <f t="shared" si="4"/>
        <v>0</v>
      </c>
      <c r="H52" s="29">
        <f t="shared" si="4"/>
        <v>0</v>
      </c>
      <c r="I52" s="29">
        <f t="shared" si="4"/>
        <v>2019.12</v>
      </c>
      <c r="J52" s="29">
        <f t="shared" si="4"/>
        <v>3000</v>
      </c>
      <c r="K52" s="33"/>
      <c r="L52" s="33"/>
      <c r="M52" s="45"/>
      <c r="N52" s="46"/>
    </row>
    <row r="53" s="6" customFormat="1" ht="30.95" customHeight="1" spans="1:14">
      <c r="A53" s="31">
        <v>1</v>
      </c>
      <c r="B53" s="32" t="s">
        <v>131</v>
      </c>
      <c r="C53" s="32" t="s">
        <v>132</v>
      </c>
      <c r="D53" s="32" t="s">
        <v>41</v>
      </c>
      <c r="E53" s="32">
        <v>530</v>
      </c>
      <c r="F53" s="32"/>
      <c r="G53" s="32"/>
      <c r="H53" s="32"/>
      <c r="I53" s="32"/>
      <c r="J53" s="32"/>
      <c r="K53" s="32"/>
      <c r="L53" s="32" t="s">
        <v>37</v>
      </c>
      <c r="M53" s="32" t="s">
        <v>38</v>
      </c>
      <c r="N53" s="32"/>
    </row>
    <row r="54" s="6" customFormat="1" ht="146" customHeight="1" spans="1:14">
      <c r="A54" s="31">
        <v>2</v>
      </c>
      <c r="B54" s="32" t="s">
        <v>133</v>
      </c>
      <c r="C54" s="32" t="s">
        <v>134</v>
      </c>
      <c r="D54" s="32" t="s">
        <v>65</v>
      </c>
      <c r="E54" s="32">
        <v>27836.27</v>
      </c>
      <c r="F54" s="32">
        <v>0</v>
      </c>
      <c r="G54" s="32" t="s">
        <v>96</v>
      </c>
      <c r="H54" s="32" t="s">
        <v>135</v>
      </c>
      <c r="I54" s="32">
        <v>2019.12</v>
      </c>
      <c r="J54" s="32">
        <v>3000</v>
      </c>
      <c r="K54" s="32" t="s">
        <v>136</v>
      </c>
      <c r="L54" s="32" t="s">
        <v>98</v>
      </c>
      <c r="M54" s="32" t="s">
        <v>137</v>
      </c>
      <c r="N54" s="32"/>
    </row>
    <row r="55" s="6" customFormat="1" ht="29.1" customHeight="1" spans="1:14">
      <c r="A55" s="31">
        <v>3</v>
      </c>
      <c r="B55" s="32" t="s">
        <v>138</v>
      </c>
      <c r="C55" s="32" t="s">
        <v>139</v>
      </c>
      <c r="D55" s="32" t="s">
        <v>58</v>
      </c>
      <c r="E55" s="32">
        <v>30000</v>
      </c>
      <c r="F55" s="32">
        <v>0</v>
      </c>
      <c r="G55" s="32"/>
      <c r="H55" s="32" t="s">
        <v>59</v>
      </c>
      <c r="I55" s="32" t="s">
        <v>59</v>
      </c>
      <c r="J55" s="32" t="s">
        <v>59</v>
      </c>
      <c r="K55" s="32" t="s">
        <v>59</v>
      </c>
      <c r="L55" s="32" t="s">
        <v>59</v>
      </c>
      <c r="M55" s="32" t="s">
        <v>59</v>
      </c>
      <c r="N55" s="32"/>
    </row>
    <row r="56" s="6" customFormat="1" ht="29.1" customHeight="1" spans="1:14">
      <c r="A56" s="31">
        <v>4</v>
      </c>
      <c r="B56" s="34" t="s">
        <v>140</v>
      </c>
      <c r="C56" s="34" t="s">
        <v>141</v>
      </c>
      <c r="D56" s="32" t="s">
        <v>58</v>
      </c>
      <c r="E56" s="32">
        <v>9200</v>
      </c>
      <c r="F56" s="32">
        <v>0</v>
      </c>
      <c r="G56" s="32"/>
      <c r="H56" s="32" t="s">
        <v>59</v>
      </c>
      <c r="I56" s="32" t="s">
        <v>59</v>
      </c>
      <c r="J56" s="32" t="s">
        <v>59</v>
      </c>
      <c r="K56" s="32" t="s">
        <v>59</v>
      </c>
      <c r="L56" s="32" t="s">
        <v>59</v>
      </c>
      <c r="M56" s="32" t="s">
        <v>59</v>
      </c>
      <c r="N56" s="32"/>
    </row>
    <row r="57" ht="24" customHeight="1" spans="1:14">
      <c r="A57" s="24" t="s">
        <v>142</v>
      </c>
      <c r="B57" s="25"/>
      <c r="C57" s="26"/>
      <c r="D57" s="35"/>
      <c r="E57" s="29">
        <f>SUM(E58,E71,E77,E80,E83)</f>
        <v>36540.5</v>
      </c>
      <c r="F57" s="29">
        <f t="shared" ref="F57:J57" si="5">SUM(F58,F71,F77,F80,F83)</f>
        <v>10438</v>
      </c>
      <c r="G57" s="29">
        <f t="shared" si="5"/>
        <v>0</v>
      </c>
      <c r="H57" s="29">
        <f t="shared" si="5"/>
        <v>175449</v>
      </c>
      <c r="I57" s="29">
        <f t="shared" si="5"/>
        <v>176671</v>
      </c>
      <c r="J57" s="29">
        <f t="shared" si="5"/>
        <v>6427</v>
      </c>
      <c r="K57" s="33"/>
      <c r="L57" s="33"/>
      <c r="M57" s="45"/>
      <c r="N57" s="46"/>
    </row>
    <row r="58" spans="1:14">
      <c r="A58" s="24" t="s">
        <v>143</v>
      </c>
      <c r="B58" s="25"/>
      <c r="C58" s="26"/>
      <c r="D58" s="33"/>
      <c r="E58" s="29">
        <f t="shared" ref="E58:J58" si="6">SUM(E59:E70)</f>
        <v>4904.5</v>
      </c>
      <c r="F58" s="29">
        <f t="shared" si="6"/>
        <v>438</v>
      </c>
      <c r="G58" s="29">
        <f t="shared" si="6"/>
        <v>0</v>
      </c>
      <c r="H58" s="29">
        <f t="shared" si="6"/>
        <v>173433</v>
      </c>
      <c r="I58" s="29">
        <f t="shared" si="6"/>
        <v>174652</v>
      </c>
      <c r="J58" s="29">
        <f t="shared" si="6"/>
        <v>1112</v>
      </c>
      <c r="K58" s="33"/>
      <c r="L58" s="33"/>
      <c r="M58" s="45"/>
      <c r="N58" s="46"/>
    </row>
    <row r="59" s="6" customFormat="1" ht="33" customHeight="1" spans="1:14">
      <c r="A59" s="36" t="s">
        <v>144</v>
      </c>
      <c r="B59" s="37" t="s">
        <v>145</v>
      </c>
      <c r="C59" s="32" t="s">
        <v>146</v>
      </c>
      <c r="D59" s="32" t="s">
        <v>77</v>
      </c>
      <c r="E59" s="38">
        <v>1460</v>
      </c>
      <c r="F59" s="32">
        <f>E59*0.3</f>
        <v>438</v>
      </c>
      <c r="G59" s="32" t="s">
        <v>87</v>
      </c>
      <c r="H59" s="39">
        <v>43009</v>
      </c>
      <c r="I59" s="39">
        <v>43374</v>
      </c>
      <c r="J59" s="38">
        <f>E59-F59</f>
        <v>1022</v>
      </c>
      <c r="K59" s="32" t="s">
        <v>147</v>
      </c>
      <c r="L59" s="32" t="s">
        <v>148</v>
      </c>
      <c r="M59" s="32" t="s">
        <v>149</v>
      </c>
      <c r="N59" s="32"/>
    </row>
    <row r="60" s="6" customFormat="1" ht="30.95" customHeight="1" spans="1:14">
      <c r="A60" s="36" t="s">
        <v>150</v>
      </c>
      <c r="B60" s="37" t="s">
        <v>145</v>
      </c>
      <c r="C60" s="32" t="s">
        <v>151</v>
      </c>
      <c r="D60" s="32" t="s">
        <v>23</v>
      </c>
      <c r="E60" s="38">
        <v>970</v>
      </c>
      <c r="F60" s="32">
        <v>0</v>
      </c>
      <c r="G60" s="32" t="s">
        <v>152</v>
      </c>
      <c r="H60" s="39" t="s">
        <v>153</v>
      </c>
      <c r="I60" s="39" t="s">
        <v>154</v>
      </c>
      <c r="J60" s="38">
        <v>0</v>
      </c>
      <c r="K60" s="32" t="s">
        <v>155</v>
      </c>
      <c r="L60" s="32" t="s">
        <v>148</v>
      </c>
      <c r="M60" s="32" t="s">
        <v>149</v>
      </c>
      <c r="N60" s="32"/>
    </row>
    <row r="61" s="6" customFormat="1" ht="35.1" customHeight="1" spans="1:14">
      <c r="A61" s="36" t="s">
        <v>156</v>
      </c>
      <c r="B61" s="32" t="s">
        <v>157</v>
      </c>
      <c r="C61" s="32" t="s">
        <v>158</v>
      </c>
      <c r="D61" s="32" t="s">
        <v>23</v>
      </c>
      <c r="E61" s="38">
        <v>150</v>
      </c>
      <c r="F61" s="32">
        <v>0</v>
      </c>
      <c r="G61" s="32" t="s">
        <v>159</v>
      </c>
      <c r="H61" s="39">
        <v>43374</v>
      </c>
      <c r="I61" s="39">
        <v>43678</v>
      </c>
      <c r="J61" s="38">
        <v>90</v>
      </c>
      <c r="K61" s="32" t="s">
        <v>160</v>
      </c>
      <c r="L61" s="32" t="s">
        <v>161</v>
      </c>
      <c r="M61" s="32" t="s">
        <v>27</v>
      </c>
      <c r="N61" s="49"/>
    </row>
    <row r="62" s="6" customFormat="1" ht="30.95" customHeight="1" spans="1:14">
      <c r="A62" s="36" t="s">
        <v>162</v>
      </c>
      <c r="B62" s="32" t="s">
        <v>163</v>
      </c>
      <c r="C62" s="40" t="s">
        <v>164</v>
      </c>
      <c r="D62" s="32" t="s">
        <v>165</v>
      </c>
      <c r="E62" s="38">
        <v>162.5</v>
      </c>
      <c r="F62" s="32">
        <v>0</v>
      </c>
      <c r="G62" s="32" t="s">
        <v>24</v>
      </c>
      <c r="H62" s="41">
        <v>43525</v>
      </c>
      <c r="I62" s="41">
        <v>43800</v>
      </c>
      <c r="J62" s="38">
        <v>0</v>
      </c>
      <c r="K62" s="32" t="s">
        <v>166</v>
      </c>
      <c r="L62" s="32" t="s">
        <v>167</v>
      </c>
      <c r="M62" s="32" t="s">
        <v>27</v>
      </c>
      <c r="N62" s="32"/>
    </row>
    <row r="63" s="6" customFormat="1" ht="30.95" customHeight="1" spans="1:14">
      <c r="A63" s="36" t="s">
        <v>168</v>
      </c>
      <c r="B63" s="32" t="s">
        <v>169</v>
      </c>
      <c r="C63" s="40" t="s">
        <v>170</v>
      </c>
      <c r="D63" s="32" t="s">
        <v>165</v>
      </c>
      <c r="E63" s="38">
        <v>152</v>
      </c>
      <c r="F63" s="32">
        <v>0</v>
      </c>
      <c r="G63" s="32" t="s">
        <v>24</v>
      </c>
      <c r="H63" s="41">
        <v>43525</v>
      </c>
      <c r="I63" s="41">
        <v>43800</v>
      </c>
      <c r="J63" s="38">
        <v>0</v>
      </c>
      <c r="K63" s="32" t="s">
        <v>166</v>
      </c>
      <c r="L63" s="32" t="s">
        <v>171</v>
      </c>
      <c r="M63" s="32" t="s">
        <v>27</v>
      </c>
      <c r="N63" s="32"/>
    </row>
    <row r="64" s="6" customFormat="1" ht="54.95" customHeight="1" spans="1:14">
      <c r="A64" s="36" t="s">
        <v>172</v>
      </c>
      <c r="B64" s="32" t="s">
        <v>173</v>
      </c>
      <c r="C64" s="32" t="s">
        <v>174</v>
      </c>
      <c r="D64" s="32" t="s">
        <v>23</v>
      </c>
      <c r="E64" s="38">
        <v>800</v>
      </c>
      <c r="F64" s="42"/>
      <c r="G64" s="42"/>
      <c r="H64" s="39"/>
      <c r="I64" s="41"/>
      <c r="J64" s="38"/>
      <c r="K64" s="32"/>
      <c r="L64" s="32" t="s">
        <v>175</v>
      </c>
      <c r="M64" s="32" t="s">
        <v>38</v>
      </c>
      <c r="N64" s="32"/>
    </row>
    <row r="65" s="6" customFormat="1" ht="39" customHeight="1" spans="1:14">
      <c r="A65" s="36" t="s">
        <v>176</v>
      </c>
      <c r="B65" s="32" t="s">
        <v>177</v>
      </c>
      <c r="C65" s="32" t="s">
        <v>178</v>
      </c>
      <c r="D65" s="32" t="s">
        <v>41</v>
      </c>
      <c r="E65" s="38">
        <v>250</v>
      </c>
      <c r="F65" s="42"/>
      <c r="G65" s="42"/>
      <c r="H65" s="39"/>
      <c r="I65" s="41"/>
      <c r="J65" s="38"/>
      <c r="K65" s="32"/>
      <c r="L65" s="32" t="s">
        <v>175</v>
      </c>
      <c r="M65" s="32" t="s">
        <v>38</v>
      </c>
      <c r="N65" s="32"/>
    </row>
    <row r="66" s="6" customFormat="1" ht="39" customHeight="1" spans="1:14">
      <c r="A66" s="36" t="s">
        <v>179</v>
      </c>
      <c r="B66" s="32" t="s">
        <v>180</v>
      </c>
      <c r="C66" s="32" t="s">
        <v>181</v>
      </c>
      <c r="D66" s="32" t="s">
        <v>41</v>
      </c>
      <c r="E66" s="38">
        <v>300</v>
      </c>
      <c r="F66" s="42"/>
      <c r="G66" s="42"/>
      <c r="H66" s="39"/>
      <c r="I66" s="41"/>
      <c r="J66" s="38"/>
      <c r="K66" s="32"/>
      <c r="L66" s="32" t="s">
        <v>175</v>
      </c>
      <c r="M66" s="32" t="s">
        <v>38</v>
      </c>
      <c r="N66" s="32"/>
    </row>
    <row r="67" s="6" customFormat="1" ht="39" customHeight="1" spans="1:14">
      <c r="A67" s="36" t="s">
        <v>182</v>
      </c>
      <c r="B67" s="32" t="s">
        <v>183</v>
      </c>
      <c r="C67" s="32" t="s">
        <v>184</v>
      </c>
      <c r="D67" s="32" t="s">
        <v>23</v>
      </c>
      <c r="E67" s="38">
        <v>80</v>
      </c>
      <c r="F67" s="42"/>
      <c r="G67" s="42"/>
      <c r="H67" s="39"/>
      <c r="I67" s="41"/>
      <c r="J67" s="38"/>
      <c r="K67" s="32"/>
      <c r="L67" s="32" t="s">
        <v>175</v>
      </c>
      <c r="M67" s="32" t="s">
        <v>38</v>
      </c>
      <c r="N67" s="32"/>
    </row>
    <row r="68" s="6" customFormat="1" ht="39" customHeight="1" spans="1:14">
      <c r="A68" s="36" t="s">
        <v>185</v>
      </c>
      <c r="B68" s="32" t="s">
        <v>186</v>
      </c>
      <c r="C68" s="32" t="s">
        <v>187</v>
      </c>
      <c r="D68" s="32" t="s">
        <v>23</v>
      </c>
      <c r="E68" s="38">
        <v>80</v>
      </c>
      <c r="F68" s="42"/>
      <c r="G68" s="42"/>
      <c r="H68" s="39"/>
      <c r="I68" s="41"/>
      <c r="J68" s="38"/>
      <c r="K68" s="32"/>
      <c r="L68" s="32" t="s">
        <v>175</v>
      </c>
      <c r="M68" s="32" t="s">
        <v>38</v>
      </c>
      <c r="N68" s="32"/>
    </row>
    <row r="69" s="6" customFormat="1" ht="39" customHeight="1" spans="1:14">
      <c r="A69" s="36" t="s">
        <v>188</v>
      </c>
      <c r="B69" s="32" t="s">
        <v>189</v>
      </c>
      <c r="C69" s="32" t="s">
        <v>190</v>
      </c>
      <c r="D69" s="32" t="s">
        <v>41</v>
      </c>
      <c r="E69" s="38">
        <v>150</v>
      </c>
      <c r="F69" s="42"/>
      <c r="G69" s="42"/>
      <c r="H69" s="39"/>
      <c r="I69" s="41"/>
      <c r="J69" s="38"/>
      <c r="K69" s="32"/>
      <c r="L69" s="32" t="s">
        <v>175</v>
      </c>
      <c r="M69" s="32" t="s">
        <v>38</v>
      </c>
      <c r="N69" s="32"/>
    </row>
    <row r="70" s="6" customFormat="1" ht="47" customHeight="1" spans="1:14">
      <c r="A70" s="36" t="s">
        <v>191</v>
      </c>
      <c r="B70" s="32" t="s">
        <v>192</v>
      </c>
      <c r="C70" s="32" t="s">
        <v>193</v>
      </c>
      <c r="D70" s="32" t="s">
        <v>41</v>
      </c>
      <c r="E70" s="38">
        <v>350</v>
      </c>
      <c r="F70" s="42"/>
      <c r="G70" s="42"/>
      <c r="H70" s="39"/>
      <c r="I70" s="41"/>
      <c r="J70" s="38"/>
      <c r="K70" s="32"/>
      <c r="L70" s="32" t="s">
        <v>175</v>
      </c>
      <c r="M70" s="32" t="s">
        <v>38</v>
      </c>
      <c r="N70" s="32"/>
    </row>
    <row r="71" ht="30" customHeight="1" spans="1:14">
      <c r="A71" s="24" t="s">
        <v>194</v>
      </c>
      <c r="B71" s="25"/>
      <c r="C71" s="26"/>
      <c r="D71" s="33"/>
      <c r="E71" s="29">
        <f t="shared" ref="E71:J71" si="7">SUM(E72:E76)</f>
        <v>17560</v>
      </c>
      <c r="F71" s="29">
        <f t="shared" si="7"/>
        <v>10000</v>
      </c>
      <c r="G71" s="29">
        <f t="shared" si="7"/>
        <v>0</v>
      </c>
      <c r="H71" s="29">
        <f t="shared" si="7"/>
        <v>2016</v>
      </c>
      <c r="I71" s="29">
        <f t="shared" si="7"/>
        <v>2019</v>
      </c>
      <c r="J71" s="29">
        <f t="shared" si="7"/>
        <v>4000</v>
      </c>
      <c r="K71" s="33"/>
      <c r="L71" s="33"/>
      <c r="M71" s="45"/>
      <c r="N71" s="46"/>
    </row>
    <row r="72" s="6" customFormat="1" ht="36" customHeight="1" spans="1:14">
      <c r="A72" s="36" t="s">
        <v>144</v>
      </c>
      <c r="B72" s="32" t="s">
        <v>195</v>
      </c>
      <c r="C72" s="32" t="s">
        <v>196</v>
      </c>
      <c r="D72" s="32" t="s">
        <v>41</v>
      </c>
      <c r="E72" s="38">
        <v>1890</v>
      </c>
      <c r="F72" s="32">
        <v>0</v>
      </c>
      <c r="G72" s="32" t="s">
        <v>152</v>
      </c>
      <c r="H72" s="39" t="s">
        <v>197</v>
      </c>
      <c r="I72" s="39" t="s">
        <v>198</v>
      </c>
      <c r="J72" s="38">
        <v>0</v>
      </c>
      <c r="K72" s="32" t="s">
        <v>199</v>
      </c>
      <c r="L72" s="32" t="s">
        <v>148</v>
      </c>
      <c r="M72" s="32" t="s">
        <v>149</v>
      </c>
      <c r="N72" s="32"/>
    </row>
    <row r="73" s="6" customFormat="1" ht="45.95" customHeight="1" spans="1:14">
      <c r="A73" s="36" t="s">
        <v>150</v>
      </c>
      <c r="B73" s="32" t="s">
        <v>200</v>
      </c>
      <c r="C73" s="32" t="s">
        <v>201</v>
      </c>
      <c r="D73" s="32" t="s">
        <v>202</v>
      </c>
      <c r="E73" s="38">
        <v>15000</v>
      </c>
      <c r="F73" s="42">
        <v>10000</v>
      </c>
      <c r="G73" s="42" t="s">
        <v>203</v>
      </c>
      <c r="H73" s="39">
        <v>2016</v>
      </c>
      <c r="I73" s="41">
        <v>2019</v>
      </c>
      <c r="J73" s="38">
        <v>4000</v>
      </c>
      <c r="K73" s="32" t="s">
        <v>204</v>
      </c>
      <c r="L73" s="32" t="s">
        <v>205</v>
      </c>
      <c r="M73" s="32" t="s">
        <v>38</v>
      </c>
      <c r="N73" s="32"/>
    </row>
    <row r="74" s="6" customFormat="1" ht="32.1" customHeight="1" spans="1:14">
      <c r="A74" s="36" t="s">
        <v>156</v>
      </c>
      <c r="B74" s="32" t="s">
        <v>206</v>
      </c>
      <c r="C74" s="32" t="s">
        <v>207</v>
      </c>
      <c r="D74" s="32" t="s">
        <v>41</v>
      </c>
      <c r="E74" s="38">
        <v>180</v>
      </c>
      <c r="F74" s="42"/>
      <c r="G74" s="42"/>
      <c r="H74" s="39"/>
      <c r="I74" s="41"/>
      <c r="J74" s="38"/>
      <c r="K74" s="32"/>
      <c r="L74" s="32" t="s">
        <v>205</v>
      </c>
      <c r="M74" s="32" t="s">
        <v>38</v>
      </c>
      <c r="N74" s="32"/>
    </row>
    <row r="75" s="6" customFormat="1" ht="26.1" customHeight="1" spans="1:14">
      <c r="A75" s="36" t="s">
        <v>162</v>
      </c>
      <c r="B75" s="32" t="s">
        <v>208</v>
      </c>
      <c r="C75" s="32" t="s">
        <v>209</v>
      </c>
      <c r="D75" s="32" t="s">
        <v>41</v>
      </c>
      <c r="E75" s="38">
        <v>240</v>
      </c>
      <c r="F75" s="42"/>
      <c r="G75" s="42"/>
      <c r="H75" s="39"/>
      <c r="I75" s="41"/>
      <c r="J75" s="38"/>
      <c r="K75" s="32"/>
      <c r="L75" s="32" t="s">
        <v>205</v>
      </c>
      <c r="M75" s="32" t="s">
        <v>38</v>
      </c>
      <c r="N75" s="32"/>
    </row>
    <row r="76" s="6" customFormat="1" ht="33" customHeight="1" spans="1:14">
      <c r="A76" s="36" t="s">
        <v>168</v>
      </c>
      <c r="B76" s="32" t="s">
        <v>210</v>
      </c>
      <c r="C76" s="32" t="s">
        <v>211</v>
      </c>
      <c r="D76" s="32" t="s">
        <v>41</v>
      </c>
      <c r="E76" s="38">
        <v>250</v>
      </c>
      <c r="F76" s="42"/>
      <c r="G76" s="42"/>
      <c r="H76" s="39"/>
      <c r="I76" s="41"/>
      <c r="J76" s="38"/>
      <c r="K76" s="32"/>
      <c r="L76" s="32" t="s">
        <v>205</v>
      </c>
      <c r="M76" s="32" t="s">
        <v>38</v>
      </c>
      <c r="N76" s="32"/>
    </row>
    <row r="77" ht="27" customHeight="1" spans="1:14">
      <c r="A77" s="24" t="s">
        <v>212</v>
      </c>
      <c r="B77" s="25"/>
      <c r="C77" s="26"/>
      <c r="D77" s="50"/>
      <c r="E77" s="29">
        <f t="shared" ref="E77:J77" si="8">SUM(E78:E79)</f>
        <v>5642</v>
      </c>
      <c r="F77" s="29">
        <f t="shared" si="8"/>
        <v>0</v>
      </c>
      <c r="G77" s="29">
        <f t="shared" si="8"/>
        <v>0</v>
      </c>
      <c r="H77" s="29">
        <f t="shared" si="8"/>
        <v>0</v>
      </c>
      <c r="I77" s="29">
        <f t="shared" si="8"/>
        <v>0</v>
      </c>
      <c r="J77" s="29">
        <f t="shared" si="8"/>
        <v>525</v>
      </c>
      <c r="K77" s="33"/>
      <c r="L77" s="33"/>
      <c r="M77" s="45"/>
      <c r="N77" s="46"/>
    </row>
    <row r="78" s="6" customFormat="1" ht="32.1" customHeight="1" spans="1:14">
      <c r="A78" s="36" t="s">
        <v>144</v>
      </c>
      <c r="B78" s="32" t="s">
        <v>213</v>
      </c>
      <c r="C78" s="32" t="s">
        <v>214</v>
      </c>
      <c r="D78" s="32" t="s">
        <v>41</v>
      </c>
      <c r="E78" s="38">
        <v>3500</v>
      </c>
      <c r="F78" s="32">
        <v>0</v>
      </c>
      <c r="G78" s="32" t="s">
        <v>215</v>
      </c>
      <c r="H78" s="39" t="s">
        <v>154</v>
      </c>
      <c r="I78" s="39" t="s">
        <v>197</v>
      </c>
      <c r="J78" s="38">
        <v>525</v>
      </c>
      <c r="K78" s="32" t="s">
        <v>199</v>
      </c>
      <c r="L78" s="32" t="s">
        <v>148</v>
      </c>
      <c r="M78" s="32" t="s">
        <v>149</v>
      </c>
      <c r="N78" s="32"/>
    </row>
    <row r="79" s="6" customFormat="1" ht="47.1" customHeight="1" spans="1:14">
      <c r="A79" s="36" t="s">
        <v>150</v>
      </c>
      <c r="B79" s="32" t="s">
        <v>216</v>
      </c>
      <c r="C79" s="32" t="s">
        <v>217</v>
      </c>
      <c r="D79" s="32" t="s">
        <v>218</v>
      </c>
      <c r="E79" s="38">
        <v>2142</v>
      </c>
      <c r="F79" s="42"/>
      <c r="G79" s="42"/>
      <c r="H79" s="39"/>
      <c r="I79" s="41"/>
      <c r="J79" s="38"/>
      <c r="K79" s="32"/>
      <c r="L79" s="32" t="s">
        <v>175</v>
      </c>
      <c r="M79" s="32" t="s">
        <v>38</v>
      </c>
      <c r="N79" s="32"/>
    </row>
    <row r="80" ht="27" customHeight="1" spans="1:14">
      <c r="A80" s="24" t="s">
        <v>219</v>
      </c>
      <c r="B80" s="25"/>
      <c r="C80" s="26"/>
      <c r="D80" s="50"/>
      <c r="E80" s="29">
        <f t="shared" ref="E80:J80" si="9">SUM(E81:E82)</f>
        <v>7680</v>
      </c>
      <c r="F80" s="29">
        <f t="shared" si="9"/>
        <v>0</v>
      </c>
      <c r="G80" s="29">
        <f t="shared" si="9"/>
        <v>0</v>
      </c>
      <c r="H80" s="29">
        <f t="shared" si="9"/>
        <v>0</v>
      </c>
      <c r="I80" s="29">
        <f t="shared" si="9"/>
        <v>0</v>
      </c>
      <c r="J80" s="29">
        <f t="shared" si="9"/>
        <v>750</v>
      </c>
      <c r="K80" s="33"/>
      <c r="L80" s="33"/>
      <c r="M80" s="45"/>
      <c r="N80" s="46"/>
    </row>
    <row r="81" s="6" customFormat="1" ht="30.95" customHeight="1" spans="1:14">
      <c r="A81" s="36" t="s">
        <v>144</v>
      </c>
      <c r="B81" s="32" t="s">
        <v>220</v>
      </c>
      <c r="C81" s="32" t="s">
        <v>221</v>
      </c>
      <c r="D81" s="32" t="s">
        <v>41</v>
      </c>
      <c r="E81" s="38">
        <v>5000</v>
      </c>
      <c r="F81" s="32">
        <v>0</v>
      </c>
      <c r="G81" s="32" t="s">
        <v>215</v>
      </c>
      <c r="H81" s="39" t="s">
        <v>154</v>
      </c>
      <c r="I81" s="39" t="s">
        <v>197</v>
      </c>
      <c r="J81" s="38">
        <v>750</v>
      </c>
      <c r="K81" s="32" t="s">
        <v>199</v>
      </c>
      <c r="L81" s="32" t="s">
        <v>222</v>
      </c>
      <c r="M81" s="32" t="s">
        <v>149</v>
      </c>
      <c r="N81" s="32"/>
    </row>
    <row r="82" s="6" customFormat="1" ht="33" customHeight="1" spans="1:14">
      <c r="A82" s="36" t="s">
        <v>150</v>
      </c>
      <c r="B82" s="32" t="s">
        <v>223</v>
      </c>
      <c r="C82" s="32" t="s">
        <v>224</v>
      </c>
      <c r="D82" s="32" t="s">
        <v>218</v>
      </c>
      <c r="E82" s="38">
        <v>2680</v>
      </c>
      <c r="F82" s="42"/>
      <c r="G82" s="42"/>
      <c r="H82" s="39"/>
      <c r="I82" s="41"/>
      <c r="J82" s="38"/>
      <c r="K82" s="32"/>
      <c r="L82" s="32" t="s">
        <v>225</v>
      </c>
      <c r="M82" s="32" t="s">
        <v>38</v>
      </c>
      <c r="N82" s="32"/>
    </row>
    <row r="83" ht="24" customHeight="1" spans="1:14">
      <c r="A83" s="24" t="s">
        <v>226</v>
      </c>
      <c r="B83" s="25"/>
      <c r="C83" s="26"/>
      <c r="D83" s="50"/>
      <c r="E83" s="29">
        <f t="shared" ref="E83:J83" si="10">SUM(E84:E85)</f>
        <v>754</v>
      </c>
      <c r="F83" s="29">
        <f t="shared" si="10"/>
        <v>0</v>
      </c>
      <c r="G83" s="29">
        <f t="shared" si="10"/>
        <v>0</v>
      </c>
      <c r="H83" s="29">
        <f t="shared" si="10"/>
        <v>0</v>
      </c>
      <c r="I83" s="29">
        <f t="shared" si="10"/>
        <v>0</v>
      </c>
      <c r="J83" s="29">
        <f t="shared" si="10"/>
        <v>40</v>
      </c>
      <c r="K83" s="33"/>
      <c r="L83" s="33"/>
      <c r="M83" s="45"/>
      <c r="N83" s="46"/>
    </row>
    <row r="84" s="6" customFormat="1" ht="36" customHeight="1" spans="1:14">
      <c r="A84" s="36" t="s">
        <v>144</v>
      </c>
      <c r="B84" s="32" t="s">
        <v>227</v>
      </c>
      <c r="C84" s="32" t="s">
        <v>228</v>
      </c>
      <c r="D84" s="32" t="s">
        <v>23</v>
      </c>
      <c r="E84" s="38">
        <v>340</v>
      </c>
      <c r="F84" s="32">
        <v>0</v>
      </c>
      <c r="G84" s="32" t="s">
        <v>215</v>
      </c>
      <c r="H84" s="39" t="s">
        <v>153</v>
      </c>
      <c r="I84" s="39" t="s">
        <v>154</v>
      </c>
      <c r="J84" s="38">
        <v>40</v>
      </c>
      <c r="K84" s="32" t="s">
        <v>199</v>
      </c>
      <c r="L84" s="32" t="s">
        <v>229</v>
      </c>
      <c r="M84" s="32" t="s">
        <v>149</v>
      </c>
      <c r="N84" s="32"/>
    </row>
    <row r="85" s="6" customFormat="1" ht="33.95" customHeight="1" spans="1:14">
      <c r="A85" s="36" t="s">
        <v>150</v>
      </c>
      <c r="B85" s="32" t="s">
        <v>230</v>
      </c>
      <c r="C85" s="32" t="s">
        <v>231</v>
      </c>
      <c r="D85" s="32" t="s">
        <v>23</v>
      </c>
      <c r="E85" s="38">
        <v>414</v>
      </c>
      <c r="F85" s="42"/>
      <c r="G85" s="42"/>
      <c r="H85" s="39"/>
      <c r="I85" s="41"/>
      <c r="J85" s="38"/>
      <c r="K85" s="32"/>
      <c r="L85" s="32" t="s">
        <v>232</v>
      </c>
      <c r="M85" s="32" t="s">
        <v>38</v>
      </c>
      <c r="N85" s="32"/>
    </row>
    <row r="86" ht="27.95" customHeight="1" spans="1:14">
      <c r="A86" s="24" t="s">
        <v>233</v>
      </c>
      <c r="B86" s="25"/>
      <c r="C86" s="26"/>
      <c r="D86" s="33"/>
      <c r="E86" s="29">
        <f>SUM(E87,E107,E109,E117)</f>
        <v>200160.96</v>
      </c>
      <c r="F86" s="29">
        <f t="shared" ref="E86:J86" si="11">SUM(F87,F107,F109,F117)</f>
        <v>6866</v>
      </c>
      <c r="G86" s="29">
        <f t="shared" si="11"/>
        <v>802</v>
      </c>
      <c r="H86" s="29">
        <f t="shared" si="11"/>
        <v>176734</v>
      </c>
      <c r="I86" s="29">
        <f t="shared" si="11"/>
        <v>137624</v>
      </c>
      <c r="J86" s="29">
        <f t="shared" si="11"/>
        <v>86228</v>
      </c>
      <c r="K86" s="47"/>
      <c r="L86" s="47"/>
      <c r="M86" s="45"/>
      <c r="N86" s="46"/>
    </row>
    <row r="87" ht="22" customHeight="1" spans="1:14">
      <c r="A87" s="24" t="s">
        <v>234</v>
      </c>
      <c r="B87" s="25"/>
      <c r="C87" s="26"/>
      <c r="D87" s="33"/>
      <c r="E87" s="29">
        <f>SUM(E88,E91,E102)</f>
        <v>55761</v>
      </c>
      <c r="F87" s="29">
        <f>SUM(F88,F91,F102)</f>
        <v>0</v>
      </c>
      <c r="G87" s="29">
        <f>SUM(G88,G91,G102)</f>
        <v>0</v>
      </c>
      <c r="H87" s="29">
        <f>SUM(H88,H91,H102)</f>
        <v>0</v>
      </c>
      <c r="I87" s="29">
        <f>SUM(I88,I91,I102)</f>
        <v>0</v>
      </c>
      <c r="J87" s="29">
        <f>SUM(J88,J91,J102)</f>
        <v>0</v>
      </c>
      <c r="K87" s="33"/>
      <c r="L87" s="33"/>
      <c r="M87" s="45"/>
      <c r="N87" s="46"/>
    </row>
    <row r="88" ht="15" customHeight="1" spans="1:14">
      <c r="A88" s="24" t="s">
        <v>235</v>
      </c>
      <c r="B88" s="25"/>
      <c r="C88" s="26"/>
      <c r="D88" s="33"/>
      <c r="E88" s="29">
        <f>SUM(E89:E90)</f>
        <v>3263</v>
      </c>
      <c r="F88" s="29">
        <f t="shared" ref="F88:J88" si="12">SUM(F89:F90)</f>
        <v>0</v>
      </c>
      <c r="G88" s="29">
        <f t="shared" si="12"/>
        <v>0</v>
      </c>
      <c r="H88" s="29">
        <f t="shared" si="12"/>
        <v>0</v>
      </c>
      <c r="I88" s="29">
        <f t="shared" si="12"/>
        <v>0</v>
      </c>
      <c r="J88" s="29">
        <f t="shared" si="12"/>
        <v>0</v>
      </c>
      <c r="K88" s="33"/>
      <c r="L88" s="33"/>
      <c r="M88" s="45"/>
      <c r="N88" s="46"/>
    </row>
    <row r="89" s="6" customFormat="1" ht="21.6" spans="1:14">
      <c r="A89" s="36" t="s">
        <v>144</v>
      </c>
      <c r="B89" s="51" t="s">
        <v>236</v>
      </c>
      <c r="C89" s="51" t="s">
        <v>237</v>
      </c>
      <c r="D89" s="32" t="s">
        <v>238</v>
      </c>
      <c r="E89" s="52">
        <v>3000</v>
      </c>
      <c r="F89" s="32"/>
      <c r="G89" s="32"/>
      <c r="H89" s="39"/>
      <c r="I89" s="39"/>
      <c r="J89" s="55"/>
      <c r="K89" s="32"/>
      <c r="L89" s="32" t="s">
        <v>239</v>
      </c>
      <c r="M89" s="32" t="s">
        <v>38</v>
      </c>
      <c r="N89" s="32"/>
    </row>
    <row r="90" s="6" customFormat="1" ht="74.1" customHeight="1" spans="1:14">
      <c r="A90" s="36" t="s">
        <v>150</v>
      </c>
      <c r="B90" s="51" t="s">
        <v>240</v>
      </c>
      <c r="C90" s="51" t="s">
        <v>241</v>
      </c>
      <c r="D90" s="32" t="s">
        <v>238</v>
      </c>
      <c r="E90" s="52">
        <v>263</v>
      </c>
      <c r="F90" s="32"/>
      <c r="G90" s="32"/>
      <c r="H90" s="39"/>
      <c r="I90" s="39"/>
      <c r="J90" s="55"/>
      <c r="K90" s="32"/>
      <c r="L90" s="32" t="s">
        <v>239</v>
      </c>
      <c r="M90" s="32" t="s">
        <v>38</v>
      </c>
      <c r="N90" s="32"/>
    </row>
    <row r="91" ht="24" customHeight="1" spans="1:14">
      <c r="A91" s="24" t="s">
        <v>242</v>
      </c>
      <c r="B91" s="25"/>
      <c r="C91" s="26"/>
      <c r="D91" s="33"/>
      <c r="E91" s="29">
        <f>SUM(E92:E101)</f>
        <v>46548</v>
      </c>
      <c r="F91" s="29">
        <f t="shared" ref="F91:J91" si="13">SUM(F94:F100)</f>
        <v>0</v>
      </c>
      <c r="G91" s="29">
        <f t="shared" si="13"/>
        <v>0</v>
      </c>
      <c r="H91" s="29">
        <f t="shared" si="13"/>
        <v>0</v>
      </c>
      <c r="I91" s="29">
        <f t="shared" si="13"/>
        <v>0</v>
      </c>
      <c r="J91" s="29">
        <f t="shared" si="13"/>
        <v>0</v>
      </c>
      <c r="K91" s="33"/>
      <c r="L91" s="33"/>
      <c r="M91" s="32"/>
      <c r="N91" s="46"/>
    </row>
    <row r="92" ht="45.95" customHeight="1" spans="1:14">
      <c r="A92" s="36" t="s">
        <v>144</v>
      </c>
      <c r="B92" s="51" t="s">
        <v>243</v>
      </c>
      <c r="C92" s="51" t="s">
        <v>244</v>
      </c>
      <c r="D92" s="51" t="s">
        <v>65</v>
      </c>
      <c r="E92" s="51">
        <v>30000</v>
      </c>
      <c r="F92" s="51"/>
      <c r="G92" s="51"/>
      <c r="H92" s="51"/>
      <c r="I92" s="51"/>
      <c r="J92" s="51"/>
      <c r="K92" s="51"/>
      <c r="L92" s="51" t="s">
        <v>245</v>
      </c>
      <c r="M92" s="51" t="s">
        <v>149</v>
      </c>
      <c r="N92" s="51"/>
    </row>
    <row r="93" ht="45" customHeight="1" spans="1:14">
      <c r="A93" s="36" t="s">
        <v>150</v>
      </c>
      <c r="B93" s="51" t="s">
        <v>246</v>
      </c>
      <c r="C93" s="51" t="s">
        <v>247</v>
      </c>
      <c r="D93" s="51" t="s">
        <v>248</v>
      </c>
      <c r="E93" s="51">
        <v>10000</v>
      </c>
      <c r="F93" s="51"/>
      <c r="G93" s="51"/>
      <c r="H93" s="51"/>
      <c r="I93" s="51"/>
      <c r="J93" s="51"/>
      <c r="K93" s="51"/>
      <c r="L93" s="51" t="s">
        <v>249</v>
      </c>
      <c r="M93" s="51" t="s">
        <v>149</v>
      </c>
      <c r="N93" s="51"/>
    </row>
    <row r="94" s="6" customFormat="1" ht="30" customHeight="1" spans="1:14">
      <c r="A94" s="36" t="s">
        <v>156</v>
      </c>
      <c r="B94" s="51" t="s">
        <v>250</v>
      </c>
      <c r="C94" s="51" t="s">
        <v>251</v>
      </c>
      <c r="D94" s="32" t="s">
        <v>238</v>
      </c>
      <c r="E94" s="52">
        <v>3000</v>
      </c>
      <c r="F94" s="32"/>
      <c r="G94" s="32"/>
      <c r="H94" s="39"/>
      <c r="I94" s="39"/>
      <c r="J94" s="55"/>
      <c r="K94" s="32"/>
      <c r="L94" s="32" t="s">
        <v>239</v>
      </c>
      <c r="M94" s="32" t="s">
        <v>38</v>
      </c>
      <c r="N94" s="32"/>
    </row>
    <row r="95" s="6" customFormat="1" ht="35" customHeight="1" spans="1:14">
      <c r="A95" s="36" t="s">
        <v>162</v>
      </c>
      <c r="B95" s="51" t="s">
        <v>252</v>
      </c>
      <c r="C95" s="51" t="s">
        <v>253</v>
      </c>
      <c r="D95" s="32" t="s">
        <v>238</v>
      </c>
      <c r="E95" s="52">
        <v>40</v>
      </c>
      <c r="F95" s="32"/>
      <c r="G95" s="32"/>
      <c r="H95" s="39"/>
      <c r="I95" s="39"/>
      <c r="J95" s="55"/>
      <c r="K95" s="32"/>
      <c r="L95" s="32" t="s">
        <v>239</v>
      </c>
      <c r="M95" s="32" t="s">
        <v>38</v>
      </c>
      <c r="N95" s="32"/>
    </row>
    <row r="96" s="6" customFormat="1" ht="83" customHeight="1" spans="1:14">
      <c r="A96" s="36" t="s">
        <v>168</v>
      </c>
      <c r="B96" s="51" t="s">
        <v>254</v>
      </c>
      <c r="C96" s="51" t="s">
        <v>255</v>
      </c>
      <c r="D96" s="32" t="s">
        <v>238</v>
      </c>
      <c r="E96" s="52">
        <v>1250</v>
      </c>
      <c r="F96" s="32"/>
      <c r="G96" s="32"/>
      <c r="H96" s="39"/>
      <c r="I96" s="39"/>
      <c r="J96" s="55"/>
      <c r="K96" s="32"/>
      <c r="L96" s="32" t="s">
        <v>239</v>
      </c>
      <c r="M96" s="32" t="s">
        <v>38</v>
      </c>
      <c r="N96" s="32"/>
    </row>
    <row r="97" s="6" customFormat="1" ht="49" customHeight="1" spans="1:14">
      <c r="A97" s="36" t="s">
        <v>172</v>
      </c>
      <c r="B97" s="51" t="s">
        <v>256</v>
      </c>
      <c r="C97" s="51" t="s">
        <v>257</v>
      </c>
      <c r="D97" s="32" t="s">
        <v>238</v>
      </c>
      <c r="E97" s="52">
        <v>80</v>
      </c>
      <c r="F97" s="32"/>
      <c r="G97" s="32"/>
      <c r="H97" s="39"/>
      <c r="I97" s="39"/>
      <c r="J97" s="55"/>
      <c r="K97" s="32"/>
      <c r="L97" s="32" t="s">
        <v>239</v>
      </c>
      <c r="M97" s="32" t="s">
        <v>38</v>
      </c>
      <c r="N97" s="32"/>
    </row>
    <row r="98" s="6" customFormat="1" ht="44.1" customHeight="1" spans="1:14">
      <c r="A98" s="36" t="s">
        <v>176</v>
      </c>
      <c r="B98" s="51" t="s">
        <v>258</v>
      </c>
      <c r="C98" s="51" t="s">
        <v>259</v>
      </c>
      <c r="D98" s="32" t="s">
        <v>238</v>
      </c>
      <c r="E98" s="52">
        <v>1648</v>
      </c>
      <c r="F98" s="32"/>
      <c r="G98" s="32"/>
      <c r="H98" s="39"/>
      <c r="I98" s="39"/>
      <c r="J98" s="55"/>
      <c r="K98" s="32"/>
      <c r="L98" s="32" t="s">
        <v>239</v>
      </c>
      <c r="M98" s="32" t="s">
        <v>38</v>
      </c>
      <c r="N98" s="32"/>
    </row>
    <row r="99" s="6" customFormat="1" ht="57" customHeight="1" spans="1:14">
      <c r="A99" s="36" t="s">
        <v>179</v>
      </c>
      <c r="B99" s="51" t="s">
        <v>260</v>
      </c>
      <c r="C99" s="51" t="s">
        <v>261</v>
      </c>
      <c r="D99" s="32" t="s">
        <v>238</v>
      </c>
      <c r="E99" s="52">
        <v>200</v>
      </c>
      <c r="F99" s="32"/>
      <c r="G99" s="32"/>
      <c r="H99" s="39"/>
      <c r="I99" s="39"/>
      <c r="J99" s="55"/>
      <c r="K99" s="32"/>
      <c r="L99" s="32" t="s">
        <v>239</v>
      </c>
      <c r="M99" s="32" t="s">
        <v>38</v>
      </c>
      <c r="N99" s="32"/>
    </row>
    <row r="100" s="6" customFormat="1" ht="39.95" customHeight="1" spans="1:14">
      <c r="A100" s="36" t="s">
        <v>182</v>
      </c>
      <c r="B100" s="51" t="s">
        <v>262</v>
      </c>
      <c r="C100" s="51" t="s">
        <v>263</v>
      </c>
      <c r="D100" s="32" t="s">
        <v>238</v>
      </c>
      <c r="E100" s="52">
        <v>30</v>
      </c>
      <c r="F100" s="32"/>
      <c r="G100" s="32"/>
      <c r="H100" s="39"/>
      <c r="I100" s="39"/>
      <c r="J100" s="55"/>
      <c r="K100" s="32"/>
      <c r="L100" s="32" t="s">
        <v>239</v>
      </c>
      <c r="M100" s="32" t="s">
        <v>38</v>
      </c>
      <c r="N100" s="32"/>
    </row>
    <row r="101" ht="63" customHeight="1" spans="1:14">
      <c r="A101" s="36" t="s">
        <v>185</v>
      </c>
      <c r="B101" s="51" t="s">
        <v>264</v>
      </c>
      <c r="C101" s="51" t="s">
        <v>265</v>
      </c>
      <c r="D101" s="51">
        <v>2019</v>
      </c>
      <c r="E101" s="51">
        <v>300</v>
      </c>
      <c r="F101" s="51"/>
      <c r="G101" s="51"/>
      <c r="H101" s="51">
        <v>2019</v>
      </c>
      <c r="I101" s="51">
        <v>2019</v>
      </c>
      <c r="J101" s="51"/>
      <c r="K101" s="51"/>
      <c r="L101" s="51" t="s">
        <v>266</v>
      </c>
      <c r="M101" s="51" t="s">
        <v>38</v>
      </c>
      <c r="N101" s="51"/>
    </row>
    <row r="102" ht="15" customHeight="1" spans="1:14">
      <c r="A102" s="24" t="s">
        <v>267</v>
      </c>
      <c r="B102" s="25"/>
      <c r="C102" s="26"/>
      <c r="D102" s="33"/>
      <c r="E102" s="29">
        <f>SUM(E103:E106)</f>
        <v>5950</v>
      </c>
      <c r="F102" s="29">
        <f t="shared" ref="F102:J102" si="14">SUM(F104:F106)</f>
        <v>0</v>
      </c>
      <c r="G102" s="29">
        <f t="shared" si="14"/>
        <v>0</v>
      </c>
      <c r="H102" s="29">
        <f t="shared" si="14"/>
        <v>0</v>
      </c>
      <c r="I102" s="29">
        <f t="shared" si="14"/>
        <v>0</v>
      </c>
      <c r="J102" s="29">
        <f t="shared" si="14"/>
        <v>0</v>
      </c>
      <c r="K102" s="33"/>
      <c r="L102" s="33"/>
      <c r="M102" s="45"/>
      <c r="N102" s="46"/>
    </row>
    <row r="103" ht="44.1" customHeight="1" spans="1:14">
      <c r="A103" s="36" t="s">
        <v>144</v>
      </c>
      <c r="B103" s="51" t="s">
        <v>268</v>
      </c>
      <c r="C103" s="51" t="s">
        <v>269</v>
      </c>
      <c r="D103" s="51" t="s">
        <v>218</v>
      </c>
      <c r="E103" s="51">
        <v>200</v>
      </c>
      <c r="F103" s="51"/>
      <c r="G103" s="51"/>
      <c r="H103" s="51"/>
      <c r="I103" s="51"/>
      <c r="J103" s="51"/>
      <c r="K103" s="51"/>
      <c r="L103" s="51" t="s">
        <v>270</v>
      </c>
      <c r="M103" s="51" t="s">
        <v>149</v>
      </c>
      <c r="N103" s="51"/>
    </row>
    <row r="104" s="6" customFormat="1" ht="54" customHeight="1" spans="1:14">
      <c r="A104" s="36" t="s">
        <v>150</v>
      </c>
      <c r="B104" s="51" t="s">
        <v>271</v>
      </c>
      <c r="C104" s="51" t="s">
        <v>272</v>
      </c>
      <c r="D104" s="32" t="s">
        <v>238</v>
      </c>
      <c r="E104" s="52">
        <v>1300</v>
      </c>
      <c r="F104" s="32"/>
      <c r="G104" s="32"/>
      <c r="H104" s="39"/>
      <c r="I104" s="39"/>
      <c r="J104" s="55"/>
      <c r="K104" s="32"/>
      <c r="L104" s="32" t="s">
        <v>239</v>
      </c>
      <c r="M104" s="32" t="s">
        <v>38</v>
      </c>
      <c r="N104" s="32"/>
    </row>
    <row r="105" s="6" customFormat="1" ht="53.1" customHeight="1" spans="1:14">
      <c r="A105" s="36" t="s">
        <v>156</v>
      </c>
      <c r="B105" s="51" t="s">
        <v>273</v>
      </c>
      <c r="C105" s="51" t="s">
        <v>274</v>
      </c>
      <c r="D105" s="32" t="s">
        <v>238</v>
      </c>
      <c r="E105" s="52">
        <v>1450</v>
      </c>
      <c r="F105" s="32"/>
      <c r="G105" s="32"/>
      <c r="H105" s="39"/>
      <c r="I105" s="39"/>
      <c r="J105" s="55"/>
      <c r="K105" s="32"/>
      <c r="L105" s="32" t="s">
        <v>239</v>
      </c>
      <c r="M105" s="32" t="s">
        <v>38</v>
      </c>
      <c r="N105" s="32"/>
    </row>
    <row r="106" s="6" customFormat="1" ht="44.1" customHeight="1" spans="1:14">
      <c r="A106" s="36" t="s">
        <v>162</v>
      </c>
      <c r="B106" s="51" t="s">
        <v>275</v>
      </c>
      <c r="C106" s="51" t="s">
        <v>276</v>
      </c>
      <c r="D106" s="32" t="s">
        <v>238</v>
      </c>
      <c r="E106" s="52">
        <v>3000</v>
      </c>
      <c r="F106" s="32"/>
      <c r="G106" s="32"/>
      <c r="H106" s="39"/>
      <c r="I106" s="39"/>
      <c r="J106" s="55"/>
      <c r="K106" s="32"/>
      <c r="L106" s="32" t="s">
        <v>239</v>
      </c>
      <c r="M106" s="32" t="s">
        <v>38</v>
      </c>
      <c r="N106" s="32"/>
    </row>
    <row r="107" spans="1:14">
      <c r="A107" s="24" t="s">
        <v>277</v>
      </c>
      <c r="B107" s="25"/>
      <c r="C107" s="26"/>
      <c r="D107" s="53"/>
      <c r="E107" s="29">
        <f t="shared" ref="E107:J107" si="15">SUM(E108:E108)</f>
        <v>115</v>
      </c>
      <c r="F107" s="29">
        <f t="shared" si="15"/>
        <v>0</v>
      </c>
      <c r="G107" s="29">
        <f t="shared" si="15"/>
        <v>0</v>
      </c>
      <c r="H107" s="29">
        <f t="shared" si="15"/>
        <v>0</v>
      </c>
      <c r="I107" s="29">
        <f t="shared" si="15"/>
        <v>0</v>
      </c>
      <c r="J107" s="29">
        <f t="shared" si="15"/>
        <v>0</v>
      </c>
      <c r="K107" s="33"/>
      <c r="L107" s="33"/>
      <c r="M107" s="45"/>
      <c r="N107" s="46"/>
    </row>
    <row r="108" s="6" customFormat="1" ht="38" customHeight="1" spans="1:14">
      <c r="A108" s="36" t="s">
        <v>144</v>
      </c>
      <c r="B108" s="51" t="s">
        <v>278</v>
      </c>
      <c r="C108" s="51" t="s">
        <v>279</v>
      </c>
      <c r="D108" s="32" t="s">
        <v>238</v>
      </c>
      <c r="E108" s="52">
        <v>115</v>
      </c>
      <c r="F108" s="32"/>
      <c r="G108" s="32"/>
      <c r="H108" s="39"/>
      <c r="I108" s="39"/>
      <c r="J108" s="55"/>
      <c r="K108" s="32"/>
      <c r="L108" s="32" t="s">
        <v>239</v>
      </c>
      <c r="M108" s="32" t="s">
        <v>38</v>
      </c>
      <c r="N108" s="32"/>
    </row>
    <row r="109" ht="18" customHeight="1" spans="1:14">
      <c r="A109" s="24" t="s">
        <v>280</v>
      </c>
      <c r="B109" s="25"/>
      <c r="C109" s="26"/>
      <c r="D109" s="33"/>
      <c r="E109" s="29">
        <f>SUM(E110,E112,E115)</f>
        <v>544.96</v>
      </c>
      <c r="F109" s="29">
        <f t="shared" ref="F109:J109" si="16">SUM(F110,F112,F115)</f>
        <v>0</v>
      </c>
      <c r="G109" s="29">
        <f t="shared" si="16"/>
        <v>0</v>
      </c>
      <c r="H109" s="29">
        <f t="shared" si="16"/>
        <v>0</v>
      </c>
      <c r="I109" s="29">
        <f t="shared" si="16"/>
        <v>0</v>
      </c>
      <c r="J109" s="29">
        <f t="shared" si="16"/>
        <v>0</v>
      </c>
      <c r="K109" s="33"/>
      <c r="L109" s="33"/>
      <c r="M109" s="45"/>
      <c r="N109" s="46"/>
    </row>
    <row r="110" ht="32.1" customHeight="1" spans="1:14">
      <c r="A110" s="24" t="s">
        <v>281</v>
      </c>
      <c r="B110" s="25"/>
      <c r="C110" s="26"/>
      <c r="D110" s="54"/>
      <c r="E110" s="55">
        <v>100</v>
      </c>
      <c r="F110" s="54"/>
      <c r="G110" s="54"/>
      <c r="H110" s="54"/>
      <c r="I110" s="54"/>
      <c r="J110" s="54"/>
      <c r="K110" s="33"/>
      <c r="L110" s="33"/>
      <c r="M110" s="45"/>
      <c r="N110" s="46"/>
    </row>
    <row r="111" s="6" customFormat="1" ht="30" customHeight="1" spans="1:14">
      <c r="A111" s="36" t="s">
        <v>144</v>
      </c>
      <c r="B111" s="32" t="s">
        <v>282</v>
      </c>
      <c r="C111" s="32" t="s">
        <v>283</v>
      </c>
      <c r="D111" s="32" t="s">
        <v>65</v>
      </c>
      <c r="E111" s="38">
        <v>100</v>
      </c>
      <c r="F111" s="32"/>
      <c r="G111" s="32" t="s">
        <v>284</v>
      </c>
      <c r="H111" s="39">
        <v>43282</v>
      </c>
      <c r="I111" s="39">
        <v>43435</v>
      </c>
      <c r="J111" s="38"/>
      <c r="K111" s="32" t="s">
        <v>285</v>
      </c>
      <c r="L111" s="32" t="s">
        <v>286</v>
      </c>
      <c r="M111" s="32" t="s">
        <v>27</v>
      </c>
      <c r="N111" s="49"/>
    </row>
    <row r="112" ht="27.95" customHeight="1" spans="1:14">
      <c r="A112" s="24" t="s">
        <v>287</v>
      </c>
      <c r="B112" s="25"/>
      <c r="C112" s="26"/>
      <c r="D112" s="33"/>
      <c r="E112" s="29">
        <f t="shared" ref="E112:J112" si="17">SUM(E113:E114)</f>
        <v>384.96</v>
      </c>
      <c r="F112" s="29">
        <f t="shared" si="17"/>
        <v>0</v>
      </c>
      <c r="G112" s="29">
        <f t="shared" si="17"/>
        <v>0</v>
      </c>
      <c r="H112" s="29">
        <f t="shared" si="17"/>
        <v>0</v>
      </c>
      <c r="I112" s="29">
        <f t="shared" si="17"/>
        <v>0</v>
      </c>
      <c r="J112" s="29">
        <f t="shared" si="17"/>
        <v>0</v>
      </c>
      <c r="K112" s="33"/>
      <c r="L112" s="33"/>
      <c r="M112" s="45"/>
      <c r="N112" s="46"/>
    </row>
    <row r="113" s="6" customFormat="1" ht="66.95" customHeight="1" spans="1:14">
      <c r="A113" s="36" t="s">
        <v>144</v>
      </c>
      <c r="B113" s="51" t="s">
        <v>288</v>
      </c>
      <c r="C113" s="51" t="s">
        <v>289</v>
      </c>
      <c r="D113" s="32" t="s">
        <v>238</v>
      </c>
      <c r="E113" s="52">
        <v>380</v>
      </c>
      <c r="F113" s="32"/>
      <c r="G113" s="32"/>
      <c r="H113" s="39"/>
      <c r="I113" s="39"/>
      <c r="J113" s="55"/>
      <c r="K113" s="32"/>
      <c r="L113" s="32" t="s">
        <v>239</v>
      </c>
      <c r="M113" s="32" t="s">
        <v>38</v>
      </c>
      <c r="N113" s="32"/>
    </row>
    <row r="114" s="6" customFormat="1" ht="37" customHeight="1" spans="1:14">
      <c r="A114" s="36" t="s">
        <v>150</v>
      </c>
      <c r="B114" s="51" t="s">
        <v>290</v>
      </c>
      <c r="C114" s="51" t="s">
        <v>291</v>
      </c>
      <c r="D114" s="32" t="s">
        <v>238</v>
      </c>
      <c r="E114" s="52">
        <v>4.96</v>
      </c>
      <c r="F114" s="32"/>
      <c r="G114" s="32"/>
      <c r="H114" s="39"/>
      <c r="I114" s="39"/>
      <c r="J114" s="55"/>
      <c r="K114" s="32"/>
      <c r="L114" s="32" t="s">
        <v>239</v>
      </c>
      <c r="M114" s="32" t="s">
        <v>38</v>
      </c>
      <c r="N114" s="32"/>
    </row>
    <row r="115" ht="29.1" customHeight="1" spans="1:14">
      <c r="A115" s="24" t="s">
        <v>292</v>
      </c>
      <c r="B115" s="25"/>
      <c r="C115" s="26"/>
      <c r="D115" s="56"/>
      <c r="E115" s="57">
        <v>60</v>
      </c>
      <c r="F115" s="56"/>
      <c r="G115" s="56"/>
      <c r="H115" s="56"/>
      <c r="I115" s="56"/>
      <c r="J115" s="56"/>
      <c r="K115" s="33"/>
      <c r="L115" s="33"/>
      <c r="M115" s="45"/>
      <c r="N115" s="46"/>
    </row>
    <row r="116" s="6" customFormat="1" ht="42" customHeight="1" spans="1:14">
      <c r="A116" s="36" t="s">
        <v>144</v>
      </c>
      <c r="B116" s="58" t="s">
        <v>293</v>
      </c>
      <c r="C116" s="59" t="s">
        <v>294</v>
      </c>
      <c r="D116" s="59">
        <v>2019</v>
      </c>
      <c r="E116" s="60">
        <v>60</v>
      </c>
      <c r="F116" s="60"/>
      <c r="G116" s="58"/>
      <c r="H116" s="58">
        <v>2019</v>
      </c>
      <c r="I116" s="70">
        <v>2019</v>
      </c>
      <c r="J116" s="70"/>
      <c r="K116" s="70"/>
      <c r="L116" s="58" t="s">
        <v>239</v>
      </c>
      <c r="M116" s="58" t="s">
        <v>38</v>
      </c>
      <c r="N116" s="59"/>
    </row>
    <row r="117" ht="23" customHeight="1" spans="1:14">
      <c r="A117" s="24" t="s">
        <v>295</v>
      </c>
      <c r="B117" s="25"/>
      <c r="C117" s="26"/>
      <c r="D117" s="33"/>
      <c r="E117" s="29">
        <f>SUM(E118,E120,E122,E139,E142,E145,E147)</f>
        <v>143740</v>
      </c>
      <c r="F117" s="29">
        <f>SUM(F118,F120,F122,F139,F142,F145,F147)</f>
        <v>6866</v>
      </c>
      <c r="G117" s="29">
        <f>SUM(G118,G120,G122,G139,G142,G145,G147)</f>
        <v>802</v>
      </c>
      <c r="H117" s="29">
        <f>SUM(H118,H120,H122,H139,H142,H145,H147)</f>
        <v>176734</v>
      </c>
      <c r="I117" s="29">
        <f>SUM(I118,I120,I122,I139,I142,I145,I147)</f>
        <v>137624</v>
      </c>
      <c r="J117" s="29">
        <f>SUM(J118,J120,J122,J139,J142,J145,J147)</f>
        <v>86228</v>
      </c>
      <c r="K117" s="33"/>
      <c r="L117" s="33"/>
      <c r="M117" s="45"/>
      <c r="N117" s="46"/>
    </row>
    <row r="118" ht="24" customHeight="1" spans="1:14">
      <c r="A118" s="24" t="s">
        <v>296</v>
      </c>
      <c r="B118" s="25"/>
      <c r="C118" s="26"/>
      <c r="D118" s="54"/>
      <c r="E118" s="29">
        <f t="shared" ref="E118:J118" si="18">SUM(E119)</f>
        <v>10000</v>
      </c>
      <c r="F118" s="29">
        <f t="shared" si="18"/>
        <v>6000</v>
      </c>
      <c r="G118" s="29">
        <f t="shared" si="18"/>
        <v>0</v>
      </c>
      <c r="H118" s="29">
        <f t="shared" si="18"/>
        <v>41183</v>
      </c>
      <c r="I118" s="29">
        <f t="shared" si="18"/>
        <v>43435</v>
      </c>
      <c r="J118" s="29">
        <f t="shared" si="18"/>
        <v>4000</v>
      </c>
      <c r="K118" s="33"/>
      <c r="L118" s="33"/>
      <c r="M118" s="45"/>
      <c r="N118" s="46"/>
    </row>
    <row r="119" s="6" customFormat="1" ht="126" customHeight="1" spans="1:14">
      <c r="A119" s="36" t="s">
        <v>144</v>
      </c>
      <c r="B119" s="32" t="s">
        <v>297</v>
      </c>
      <c r="C119" s="32" t="s">
        <v>298</v>
      </c>
      <c r="D119" s="32" t="s">
        <v>299</v>
      </c>
      <c r="E119" s="38">
        <v>10000</v>
      </c>
      <c r="F119" s="32">
        <v>6000</v>
      </c>
      <c r="G119" s="32" t="s">
        <v>300</v>
      </c>
      <c r="H119" s="39">
        <v>41183</v>
      </c>
      <c r="I119" s="39">
        <v>43435</v>
      </c>
      <c r="J119" s="38">
        <v>4000</v>
      </c>
      <c r="K119" s="32" t="s">
        <v>301</v>
      </c>
      <c r="L119" s="32" t="s">
        <v>302</v>
      </c>
      <c r="M119" s="32" t="s">
        <v>27</v>
      </c>
      <c r="N119" s="42"/>
    </row>
    <row r="120" ht="29" customHeight="1" spans="1:14">
      <c r="A120" s="24" t="s">
        <v>303</v>
      </c>
      <c r="B120" s="25"/>
      <c r="C120" s="26"/>
      <c r="D120" s="33"/>
      <c r="E120" s="29">
        <v>800</v>
      </c>
      <c r="F120" s="29">
        <v>801</v>
      </c>
      <c r="G120" s="29">
        <v>802</v>
      </c>
      <c r="H120" s="29">
        <v>803</v>
      </c>
      <c r="I120" s="29">
        <v>804</v>
      </c>
      <c r="J120" s="29">
        <v>805</v>
      </c>
      <c r="K120" s="33"/>
      <c r="L120" s="33"/>
      <c r="M120" s="45"/>
      <c r="N120" s="46"/>
    </row>
    <row r="121" s="6" customFormat="1" ht="30" customHeight="1" spans="1:14">
      <c r="A121" s="36" t="s">
        <v>304</v>
      </c>
      <c r="B121" s="51" t="s">
        <v>305</v>
      </c>
      <c r="C121" s="51" t="s">
        <v>306</v>
      </c>
      <c r="D121" s="32" t="s">
        <v>238</v>
      </c>
      <c r="E121" s="52">
        <v>800</v>
      </c>
      <c r="F121" s="32"/>
      <c r="G121" s="32"/>
      <c r="H121" s="39"/>
      <c r="I121" s="39"/>
      <c r="J121" s="38">
        <v>0</v>
      </c>
      <c r="K121" s="32"/>
      <c r="L121" s="32" t="s">
        <v>239</v>
      </c>
      <c r="M121" s="32" t="s">
        <v>38</v>
      </c>
      <c r="N121" s="32"/>
    </row>
    <row r="122" ht="23.1" customHeight="1" spans="1:14">
      <c r="A122" s="24" t="s">
        <v>307</v>
      </c>
      <c r="B122" s="25"/>
      <c r="C122" s="26"/>
      <c r="D122" s="50"/>
      <c r="E122" s="29">
        <f t="shared" ref="E122:J122" si="19">SUM(E123:E138)</f>
        <v>122330</v>
      </c>
      <c r="F122" s="29">
        <f t="shared" si="19"/>
        <v>65</v>
      </c>
      <c r="G122" s="29">
        <f t="shared" si="19"/>
        <v>0</v>
      </c>
      <c r="H122" s="29">
        <f t="shared" si="19"/>
        <v>132729</v>
      </c>
      <c r="I122" s="29">
        <f t="shared" si="19"/>
        <v>91366</v>
      </c>
      <c r="J122" s="29">
        <f t="shared" si="19"/>
        <v>81123</v>
      </c>
      <c r="K122" s="33"/>
      <c r="L122" s="33"/>
      <c r="M122" s="45"/>
      <c r="N122" s="46"/>
    </row>
    <row r="123" s="6" customFormat="1" ht="66" customHeight="1" spans="1:14">
      <c r="A123" s="36" t="s">
        <v>144</v>
      </c>
      <c r="B123" s="51" t="s">
        <v>308</v>
      </c>
      <c r="C123" s="51" t="s">
        <v>309</v>
      </c>
      <c r="D123" s="32" t="s">
        <v>65</v>
      </c>
      <c r="E123" s="52">
        <v>300</v>
      </c>
      <c r="F123" s="32"/>
      <c r="G123" s="32"/>
      <c r="H123" s="39"/>
      <c r="I123" s="39"/>
      <c r="J123" s="55"/>
      <c r="K123" s="32"/>
      <c r="L123" s="32" t="s">
        <v>310</v>
      </c>
      <c r="M123" s="32" t="s">
        <v>149</v>
      </c>
      <c r="N123" s="32"/>
    </row>
    <row r="124" s="6" customFormat="1" ht="23.1" customHeight="1" spans="1:14">
      <c r="A124" s="36" t="s">
        <v>150</v>
      </c>
      <c r="B124" s="61" t="s">
        <v>311</v>
      </c>
      <c r="C124" s="61" t="s">
        <v>312</v>
      </c>
      <c r="D124" s="62" t="s">
        <v>65</v>
      </c>
      <c r="E124" s="63">
        <v>300</v>
      </c>
      <c r="F124" s="62"/>
      <c r="G124" s="62"/>
      <c r="H124" s="64"/>
      <c r="I124" s="64"/>
      <c r="J124" s="71"/>
      <c r="K124" s="62"/>
      <c r="L124" s="62" t="s">
        <v>310</v>
      </c>
      <c r="M124" s="62" t="s">
        <v>149</v>
      </c>
      <c r="N124" s="59"/>
    </row>
    <row r="125" s="6" customFormat="1" ht="54" customHeight="1" spans="1:14">
      <c r="A125" s="36" t="s">
        <v>156</v>
      </c>
      <c r="B125" s="65" t="s">
        <v>313</v>
      </c>
      <c r="C125" s="65" t="s">
        <v>314</v>
      </c>
      <c r="D125" s="62" t="s">
        <v>65</v>
      </c>
      <c r="E125" s="63">
        <v>300</v>
      </c>
      <c r="F125" s="62"/>
      <c r="G125" s="62"/>
      <c r="H125" s="64"/>
      <c r="I125" s="64"/>
      <c r="J125" s="71"/>
      <c r="K125" s="62"/>
      <c r="L125" s="62" t="s">
        <v>310</v>
      </c>
      <c r="M125" s="62" t="s">
        <v>149</v>
      </c>
      <c r="N125" s="59"/>
    </row>
    <row r="126" s="6" customFormat="1" ht="56.1" customHeight="1" spans="1:14">
      <c r="A126" s="36" t="s">
        <v>162</v>
      </c>
      <c r="B126" s="65" t="s">
        <v>315</v>
      </c>
      <c r="C126" s="65" t="s">
        <v>316</v>
      </c>
      <c r="D126" s="62" t="s">
        <v>65</v>
      </c>
      <c r="E126" s="63">
        <v>300</v>
      </c>
      <c r="F126" s="62"/>
      <c r="G126" s="62"/>
      <c r="H126" s="64"/>
      <c r="I126" s="64"/>
      <c r="J126" s="71"/>
      <c r="K126" s="62"/>
      <c r="L126" s="62" t="s">
        <v>310</v>
      </c>
      <c r="M126" s="62" t="s">
        <v>149</v>
      </c>
      <c r="N126" s="59"/>
    </row>
    <row r="127" s="6" customFormat="1" ht="51" customHeight="1" spans="1:14">
      <c r="A127" s="36" t="s">
        <v>168</v>
      </c>
      <c r="B127" s="66" t="s">
        <v>317</v>
      </c>
      <c r="C127" s="66" t="s">
        <v>318</v>
      </c>
      <c r="D127" s="67" t="s">
        <v>65</v>
      </c>
      <c r="E127" s="68">
        <v>300</v>
      </c>
      <c r="F127" s="67"/>
      <c r="G127" s="67"/>
      <c r="H127" s="69"/>
      <c r="I127" s="69"/>
      <c r="J127" s="72"/>
      <c r="K127" s="67"/>
      <c r="L127" s="67" t="s">
        <v>310</v>
      </c>
      <c r="M127" s="62" t="s">
        <v>149</v>
      </c>
      <c r="N127" s="73"/>
    </row>
    <row r="128" ht="33.95" customHeight="1" spans="1:14">
      <c r="A128" s="36" t="s">
        <v>172</v>
      </c>
      <c r="B128" s="62" t="s">
        <v>319</v>
      </c>
      <c r="C128" s="62" t="s">
        <v>320</v>
      </c>
      <c r="D128" s="62" t="s">
        <v>65</v>
      </c>
      <c r="E128" s="62">
        <v>100</v>
      </c>
      <c r="F128" s="62"/>
      <c r="G128" s="62"/>
      <c r="H128" s="62"/>
      <c r="I128" s="62"/>
      <c r="J128" s="62"/>
      <c r="K128" s="62"/>
      <c r="L128" s="62" t="s">
        <v>270</v>
      </c>
      <c r="M128" s="62" t="s">
        <v>149</v>
      </c>
      <c r="N128" s="74"/>
    </row>
    <row r="129" ht="69.95" customHeight="1" spans="1:14">
      <c r="A129" s="36" t="s">
        <v>176</v>
      </c>
      <c r="B129" s="62" t="s">
        <v>321</v>
      </c>
      <c r="C129" s="62" t="s">
        <v>322</v>
      </c>
      <c r="D129" s="62" t="s">
        <v>65</v>
      </c>
      <c r="E129" s="62">
        <v>100000</v>
      </c>
      <c r="F129" s="62"/>
      <c r="G129" s="62"/>
      <c r="H129" s="62">
        <v>43101</v>
      </c>
      <c r="I129" s="62">
        <v>44166</v>
      </c>
      <c r="J129" s="62">
        <v>80000</v>
      </c>
      <c r="K129" s="62" t="s">
        <v>323</v>
      </c>
      <c r="L129" s="62" t="s">
        <v>324</v>
      </c>
      <c r="M129" s="62" t="s">
        <v>149</v>
      </c>
      <c r="N129" s="62"/>
    </row>
    <row r="130" s="7" customFormat="1" ht="51" customHeight="1" spans="1:14">
      <c r="A130" s="36" t="s">
        <v>179</v>
      </c>
      <c r="B130" s="62" t="s">
        <v>325</v>
      </c>
      <c r="C130" s="62" t="s">
        <v>326</v>
      </c>
      <c r="D130" s="62">
        <v>2018</v>
      </c>
      <c r="E130" s="62">
        <v>238</v>
      </c>
      <c r="F130" s="62"/>
      <c r="G130" s="62"/>
      <c r="H130" s="62"/>
      <c r="I130" s="62"/>
      <c r="J130" s="62">
        <v>238</v>
      </c>
      <c r="K130" s="62" t="s">
        <v>327</v>
      </c>
      <c r="L130" s="62" t="s">
        <v>328</v>
      </c>
      <c r="M130" s="62" t="s">
        <v>149</v>
      </c>
      <c r="N130" s="62"/>
    </row>
    <row r="131" ht="30" customHeight="1" spans="1:14">
      <c r="A131" s="36" t="s">
        <v>182</v>
      </c>
      <c r="B131" s="62" t="s">
        <v>329</v>
      </c>
      <c r="C131" s="62" t="s">
        <v>330</v>
      </c>
      <c r="D131" s="62" t="s">
        <v>65</v>
      </c>
      <c r="E131" s="62">
        <v>3000</v>
      </c>
      <c r="F131" s="62"/>
      <c r="G131" s="62"/>
      <c r="H131" s="62"/>
      <c r="I131" s="62"/>
      <c r="J131" s="62"/>
      <c r="K131" s="62"/>
      <c r="L131" s="62" t="s">
        <v>328</v>
      </c>
      <c r="M131" s="62" t="s">
        <v>149</v>
      </c>
      <c r="N131" s="62"/>
    </row>
    <row r="132" ht="30.95" customHeight="1" spans="1:14">
      <c r="A132" s="36" t="s">
        <v>185</v>
      </c>
      <c r="B132" s="62" t="s">
        <v>331</v>
      </c>
      <c r="C132" s="62" t="s">
        <v>332</v>
      </c>
      <c r="D132" s="62">
        <v>2018</v>
      </c>
      <c r="E132" s="62">
        <v>10000</v>
      </c>
      <c r="F132" s="62"/>
      <c r="G132" s="62"/>
      <c r="H132" s="62"/>
      <c r="I132" s="62"/>
      <c r="J132" s="62"/>
      <c r="K132" s="62"/>
      <c r="L132" s="62" t="s">
        <v>333</v>
      </c>
      <c r="M132" s="62" t="s">
        <v>149</v>
      </c>
      <c r="N132" s="62"/>
    </row>
    <row r="133" ht="62.1" customHeight="1" spans="1:14">
      <c r="A133" s="36" t="s">
        <v>188</v>
      </c>
      <c r="B133" s="62" t="s">
        <v>334</v>
      </c>
      <c r="C133" s="62" t="s">
        <v>335</v>
      </c>
      <c r="D133" s="62" t="s">
        <v>77</v>
      </c>
      <c r="E133" s="62">
        <v>500</v>
      </c>
      <c r="F133" s="62">
        <v>15</v>
      </c>
      <c r="G133" s="62" t="s">
        <v>336</v>
      </c>
      <c r="H133" s="62">
        <v>42887</v>
      </c>
      <c r="I133" s="62">
        <v>43160</v>
      </c>
      <c r="J133" s="62">
        <v>485</v>
      </c>
      <c r="K133" s="62" t="s">
        <v>337</v>
      </c>
      <c r="L133" s="62" t="s">
        <v>302</v>
      </c>
      <c r="M133" s="62" t="s">
        <v>27</v>
      </c>
      <c r="N133" s="62"/>
    </row>
    <row r="134" ht="69" customHeight="1" spans="1:14">
      <c r="A134" s="36" t="s">
        <v>191</v>
      </c>
      <c r="B134" s="62" t="s">
        <v>338</v>
      </c>
      <c r="C134" s="62" t="s">
        <v>339</v>
      </c>
      <c r="D134" s="62" t="s">
        <v>340</v>
      </c>
      <c r="E134" s="62">
        <v>2000</v>
      </c>
      <c r="F134" s="62">
        <v>50</v>
      </c>
      <c r="G134" s="62" t="s">
        <v>341</v>
      </c>
      <c r="H134" s="62">
        <v>42705</v>
      </c>
      <c r="I134" s="62" t="s">
        <v>153</v>
      </c>
      <c r="J134" s="62">
        <v>200</v>
      </c>
      <c r="K134" s="62" t="s">
        <v>342</v>
      </c>
      <c r="L134" s="62" t="s">
        <v>343</v>
      </c>
      <c r="M134" s="62" t="s">
        <v>27</v>
      </c>
      <c r="N134" s="62"/>
    </row>
    <row r="135" ht="42.95" customHeight="1" spans="1:14">
      <c r="A135" s="36" t="s">
        <v>344</v>
      </c>
      <c r="B135" s="62" t="s">
        <v>345</v>
      </c>
      <c r="C135" s="62" t="s">
        <v>346</v>
      </c>
      <c r="D135" s="62" t="s">
        <v>347</v>
      </c>
      <c r="E135" s="62">
        <v>500</v>
      </c>
      <c r="F135" s="62"/>
      <c r="G135" s="62" t="s">
        <v>348</v>
      </c>
      <c r="H135" s="62">
        <v>2018</v>
      </c>
      <c r="I135" s="62">
        <v>2020</v>
      </c>
      <c r="J135" s="62"/>
      <c r="K135" s="62"/>
      <c r="L135" s="62" t="s">
        <v>349</v>
      </c>
      <c r="M135" s="62" t="s">
        <v>350</v>
      </c>
      <c r="N135" s="62"/>
    </row>
    <row r="136" ht="36" customHeight="1" spans="1:14">
      <c r="A136" s="36" t="s">
        <v>351</v>
      </c>
      <c r="B136" s="62" t="s">
        <v>352</v>
      </c>
      <c r="C136" s="62" t="s">
        <v>353</v>
      </c>
      <c r="D136" s="62" t="s">
        <v>347</v>
      </c>
      <c r="E136" s="62">
        <v>1000</v>
      </c>
      <c r="F136" s="62"/>
      <c r="G136" s="62" t="s">
        <v>354</v>
      </c>
      <c r="H136" s="62">
        <v>2018</v>
      </c>
      <c r="I136" s="62">
        <v>2020</v>
      </c>
      <c r="J136" s="62"/>
      <c r="K136" s="62"/>
      <c r="L136" s="62" t="s">
        <v>355</v>
      </c>
      <c r="M136" s="62" t="s">
        <v>350</v>
      </c>
      <c r="N136" s="62"/>
    </row>
    <row r="137" s="6" customFormat="1" ht="21.6" spans="1:14">
      <c r="A137" s="36" t="s">
        <v>356</v>
      </c>
      <c r="B137" s="51" t="s">
        <v>357</v>
      </c>
      <c r="C137" s="51" t="s">
        <v>358</v>
      </c>
      <c r="D137" s="32" t="s">
        <v>238</v>
      </c>
      <c r="E137" s="52">
        <v>500</v>
      </c>
      <c r="F137" s="32"/>
      <c r="G137" s="32"/>
      <c r="H137" s="39"/>
      <c r="I137" s="39"/>
      <c r="J137" s="55"/>
      <c r="K137" s="32"/>
      <c r="L137" s="32" t="s">
        <v>239</v>
      </c>
      <c r="M137" s="32" t="s">
        <v>38</v>
      </c>
      <c r="N137" s="32"/>
    </row>
    <row r="138" s="6" customFormat="1" ht="63" customHeight="1" spans="1:14">
      <c r="A138" s="36" t="s">
        <v>359</v>
      </c>
      <c r="B138" s="51" t="s">
        <v>360</v>
      </c>
      <c r="C138" s="51" t="s">
        <v>361</v>
      </c>
      <c r="D138" s="32" t="s">
        <v>238</v>
      </c>
      <c r="E138" s="52">
        <v>2992</v>
      </c>
      <c r="F138" s="32"/>
      <c r="G138" s="32" t="s">
        <v>362</v>
      </c>
      <c r="H138" s="39"/>
      <c r="I138" s="39"/>
      <c r="J138" s="38">
        <v>200</v>
      </c>
      <c r="K138" s="32" t="s">
        <v>363</v>
      </c>
      <c r="L138" s="32" t="s">
        <v>364</v>
      </c>
      <c r="M138" s="32" t="s">
        <v>38</v>
      </c>
      <c r="N138" s="32"/>
    </row>
    <row r="139" spans="1:14">
      <c r="A139" s="75" t="s">
        <v>365</v>
      </c>
      <c r="B139" s="76"/>
      <c r="C139" s="77"/>
      <c r="D139" s="78"/>
      <c r="E139" s="79">
        <f t="shared" ref="E139:J139" si="20">SUM(E140:E141)</f>
        <v>7280</v>
      </c>
      <c r="F139" s="79">
        <f t="shared" si="20"/>
        <v>0</v>
      </c>
      <c r="G139" s="79">
        <f t="shared" si="20"/>
        <v>0</v>
      </c>
      <c r="H139" s="79">
        <f t="shared" si="20"/>
        <v>0</v>
      </c>
      <c r="I139" s="79">
        <f t="shared" si="20"/>
        <v>0</v>
      </c>
      <c r="J139" s="79">
        <f t="shared" si="20"/>
        <v>0</v>
      </c>
      <c r="K139" s="91"/>
      <c r="L139" s="91"/>
      <c r="M139" s="92"/>
      <c r="N139" s="93"/>
    </row>
    <row r="140" s="8" customFormat="1" ht="27" customHeight="1" spans="1:14">
      <c r="A140" s="36" t="s">
        <v>144</v>
      </c>
      <c r="B140" s="51" t="s">
        <v>366</v>
      </c>
      <c r="C140" s="51" t="s">
        <v>367</v>
      </c>
      <c r="D140" s="32" t="s">
        <v>238</v>
      </c>
      <c r="E140" s="52">
        <v>6960</v>
      </c>
      <c r="F140" s="32"/>
      <c r="G140" s="32"/>
      <c r="H140" s="39"/>
      <c r="I140" s="39"/>
      <c r="J140" s="55"/>
      <c r="K140" s="32"/>
      <c r="L140" s="32"/>
      <c r="M140" s="32" t="s">
        <v>38</v>
      </c>
      <c r="N140" s="32"/>
    </row>
    <row r="141" s="8" customFormat="1" ht="41" customHeight="1" spans="1:14">
      <c r="A141" s="36" t="s">
        <v>150</v>
      </c>
      <c r="B141" s="51" t="s">
        <v>368</v>
      </c>
      <c r="C141" s="51" t="s">
        <v>369</v>
      </c>
      <c r="D141" s="32" t="s">
        <v>238</v>
      </c>
      <c r="E141" s="52">
        <v>320</v>
      </c>
      <c r="F141" s="32"/>
      <c r="G141" s="32"/>
      <c r="H141" s="39"/>
      <c r="I141" s="39"/>
      <c r="J141" s="55"/>
      <c r="K141" s="32"/>
      <c r="L141" s="32" t="s">
        <v>370</v>
      </c>
      <c r="M141" s="32" t="s">
        <v>38</v>
      </c>
      <c r="N141" s="32"/>
    </row>
    <row r="142" spans="1:14">
      <c r="A142" s="24" t="s">
        <v>371</v>
      </c>
      <c r="B142" s="25"/>
      <c r="C142" s="26"/>
      <c r="D142" s="33"/>
      <c r="E142" s="29">
        <f>SUM(E143:E144)</f>
        <v>380</v>
      </c>
      <c r="F142" s="29">
        <f t="shared" ref="E142:J142" si="21">SUM(F143:F144)</f>
        <v>0</v>
      </c>
      <c r="G142" s="29">
        <f t="shared" si="21"/>
        <v>0</v>
      </c>
      <c r="H142" s="29">
        <f t="shared" si="21"/>
        <v>0</v>
      </c>
      <c r="I142" s="29">
        <f t="shared" si="21"/>
        <v>0</v>
      </c>
      <c r="J142" s="29">
        <f t="shared" si="21"/>
        <v>0</v>
      </c>
      <c r="K142" s="33"/>
      <c r="L142" s="33"/>
      <c r="M142" s="45"/>
      <c r="N142" s="46"/>
    </row>
    <row r="143" s="6" customFormat="1" ht="35.1" customHeight="1" spans="1:14">
      <c r="A143" s="36" t="s">
        <v>144</v>
      </c>
      <c r="B143" s="51" t="s">
        <v>372</v>
      </c>
      <c r="C143" s="51" t="s">
        <v>373</v>
      </c>
      <c r="D143" s="32" t="s">
        <v>238</v>
      </c>
      <c r="E143" s="52">
        <v>200</v>
      </c>
      <c r="F143" s="32"/>
      <c r="G143" s="32"/>
      <c r="H143" s="39"/>
      <c r="I143" s="39"/>
      <c r="J143" s="55"/>
      <c r="K143" s="32"/>
      <c r="L143" s="32" t="s">
        <v>239</v>
      </c>
      <c r="M143" s="32" t="s">
        <v>38</v>
      </c>
      <c r="N143" s="32"/>
    </row>
    <row r="144" s="6" customFormat="1" ht="35.1" customHeight="1" spans="1:14">
      <c r="A144" s="36" t="s">
        <v>150</v>
      </c>
      <c r="B144" s="51" t="s">
        <v>374</v>
      </c>
      <c r="C144" s="51" t="s">
        <v>375</v>
      </c>
      <c r="D144" s="32" t="s">
        <v>238</v>
      </c>
      <c r="E144" s="52">
        <v>180</v>
      </c>
      <c r="F144" s="32"/>
      <c r="G144" s="32"/>
      <c r="H144" s="39"/>
      <c r="I144" s="39"/>
      <c r="J144" s="55"/>
      <c r="K144" s="32"/>
      <c r="L144" s="32" t="s">
        <v>239</v>
      </c>
      <c r="M144" s="32" t="s">
        <v>38</v>
      </c>
      <c r="N144" s="32"/>
    </row>
    <row r="145" spans="1:14">
      <c r="A145" s="24" t="s">
        <v>376</v>
      </c>
      <c r="B145" s="25"/>
      <c r="C145" s="26"/>
      <c r="D145" s="33"/>
      <c r="E145" s="80">
        <v>300</v>
      </c>
      <c r="F145" s="81"/>
      <c r="G145" s="81"/>
      <c r="H145" s="82"/>
      <c r="I145" s="82"/>
      <c r="J145" s="80">
        <v>300</v>
      </c>
      <c r="K145" s="33"/>
      <c r="L145" s="33"/>
      <c r="M145" s="45"/>
      <c r="N145" s="46"/>
    </row>
    <row r="146" s="9" customFormat="1" ht="27" customHeight="1" spans="1:14">
      <c r="A146" s="83" t="s">
        <v>144</v>
      </c>
      <c r="B146" s="84" t="s">
        <v>377</v>
      </c>
      <c r="C146" s="84" t="s">
        <v>378</v>
      </c>
      <c r="D146" s="84" t="s">
        <v>23</v>
      </c>
      <c r="E146" s="85">
        <v>300</v>
      </c>
      <c r="F146" s="84"/>
      <c r="G146" s="84"/>
      <c r="H146" s="86"/>
      <c r="I146" s="86"/>
      <c r="J146" s="85">
        <v>300</v>
      </c>
      <c r="K146" s="84" t="s">
        <v>155</v>
      </c>
      <c r="L146" s="84" t="s">
        <v>379</v>
      </c>
      <c r="M146" s="84" t="s">
        <v>286</v>
      </c>
      <c r="N146" s="84"/>
    </row>
    <row r="147" ht="15" customHeight="1" spans="1:14">
      <c r="A147" s="24" t="s">
        <v>380</v>
      </c>
      <c r="B147" s="25"/>
      <c r="C147" s="26"/>
      <c r="D147" s="33"/>
      <c r="E147" s="29">
        <f t="shared" ref="E147:J147" si="22">SUM(E148:E153)</f>
        <v>2650</v>
      </c>
      <c r="F147" s="29">
        <f t="shared" si="22"/>
        <v>0</v>
      </c>
      <c r="G147" s="29">
        <f t="shared" si="22"/>
        <v>0</v>
      </c>
      <c r="H147" s="29">
        <f t="shared" si="22"/>
        <v>2019</v>
      </c>
      <c r="I147" s="29">
        <f t="shared" si="22"/>
        <v>2019</v>
      </c>
      <c r="J147" s="29">
        <f t="shared" si="22"/>
        <v>0</v>
      </c>
      <c r="K147" s="33"/>
      <c r="L147" s="33"/>
      <c r="M147" s="45"/>
      <c r="N147" s="46"/>
    </row>
    <row r="148" s="9" customFormat="1" ht="51" customHeight="1" spans="1:14">
      <c r="A148" s="36" t="s">
        <v>144</v>
      </c>
      <c r="B148" s="66" t="s">
        <v>381</v>
      </c>
      <c r="C148" s="66" t="s">
        <v>382</v>
      </c>
      <c r="D148" s="66" t="s">
        <v>41</v>
      </c>
      <c r="E148" s="66">
        <v>1000</v>
      </c>
      <c r="F148" s="66"/>
      <c r="G148" s="66"/>
      <c r="H148" s="66"/>
      <c r="I148" s="66"/>
      <c r="J148" s="66"/>
      <c r="K148" s="66"/>
      <c r="L148" s="66" t="s">
        <v>270</v>
      </c>
      <c r="M148" s="66" t="s">
        <v>149</v>
      </c>
      <c r="N148" s="66"/>
    </row>
    <row r="149" s="6" customFormat="1" ht="29.1" customHeight="1" spans="1:38">
      <c r="A149" s="36" t="s">
        <v>150</v>
      </c>
      <c r="B149" s="66" t="s">
        <v>383</v>
      </c>
      <c r="C149" s="66" t="s">
        <v>384</v>
      </c>
      <c r="D149" s="66" t="s">
        <v>41</v>
      </c>
      <c r="E149" s="66">
        <v>20</v>
      </c>
      <c r="F149" s="66"/>
      <c r="G149" s="66"/>
      <c r="H149" s="66"/>
      <c r="I149" s="66"/>
      <c r="J149" s="66"/>
      <c r="K149" s="66"/>
      <c r="L149" s="66" t="s">
        <v>310</v>
      </c>
      <c r="M149" s="66" t="s">
        <v>149</v>
      </c>
      <c r="N149" s="66"/>
      <c r="O149" s="94"/>
      <c r="P149" s="94"/>
      <c r="R149" s="96"/>
      <c r="S149" s="97"/>
      <c r="T149" s="94"/>
      <c r="U149" s="94"/>
      <c r="Y149" s="98"/>
      <c r="AA149" s="96"/>
      <c r="AB149" s="94"/>
      <c r="AC149" s="94"/>
      <c r="AD149" s="99"/>
      <c r="AE149" s="96"/>
      <c r="AF149" s="94"/>
      <c r="AG149" s="94"/>
      <c r="AH149" s="98"/>
      <c r="AI149" s="98"/>
      <c r="AK149" s="94"/>
      <c r="AL149" s="99"/>
    </row>
    <row r="150" s="6" customFormat="1" ht="42" customHeight="1" spans="1:14">
      <c r="A150" s="36" t="s">
        <v>156</v>
      </c>
      <c r="B150" s="51" t="s">
        <v>385</v>
      </c>
      <c r="C150" s="51" t="s">
        <v>386</v>
      </c>
      <c r="D150" s="32" t="s">
        <v>238</v>
      </c>
      <c r="E150" s="52">
        <v>210</v>
      </c>
      <c r="F150" s="32"/>
      <c r="G150" s="32"/>
      <c r="H150" s="39"/>
      <c r="I150" s="39"/>
      <c r="J150" s="55"/>
      <c r="K150" s="32"/>
      <c r="L150" s="32" t="s">
        <v>239</v>
      </c>
      <c r="M150" s="32" t="s">
        <v>38</v>
      </c>
      <c r="N150" s="32"/>
    </row>
    <row r="151" ht="45.95" customHeight="1" spans="1:14">
      <c r="A151" s="36" t="s">
        <v>162</v>
      </c>
      <c r="B151" s="66" t="s">
        <v>387</v>
      </c>
      <c r="C151" s="66" t="s">
        <v>388</v>
      </c>
      <c r="D151" s="66">
        <v>2019</v>
      </c>
      <c r="E151" s="66">
        <v>120</v>
      </c>
      <c r="F151" s="66"/>
      <c r="G151" s="66"/>
      <c r="H151" s="66">
        <v>2019</v>
      </c>
      <c r="I151" s="66">
        <v>2019</v>
      </c>
      <c r="J151" s="66"/>
      <c r="K151" s="66"/>
      <c r="L151" s="66" t="s">
        <v>266</v>
      </c>
      <c r="M151" s="66" t="s">
        <v>38</v>
      </c>
      <c r="N151" s="66"/>
    </row>
    <row r="152" ht="44.1" customHeight="1" spans="1:14">
      <c r="A152" s="36" t="s">
        <v>168</v>
      </c>
      <c r="B152" s="66" t="s">
        <v>389</v>
      </c>
      <c r="C152" s="66" t="s">
        <v>390</v>
      </c>
      <c r="D152" s="66" t="s">
        <v>41</v>
      </c>
      <c r="E152" s="66">
        <v>500</v>
      </c>
      <c r="F152" s="66"/>
      <c r="G152" s="66"/>
      <c r="H152" s="66"/>
      <c r="I152" s="66"/>
      <c r="J152" s="66"/>
      <c r="K152" s="66"/>
      <c r="L152" s="66" t="s">
        <v>391</v>
      </c>
      <c r="M152" s="66" t="s">
        <v>38</v>
      </c>
      <c r="N152" s="66"/>
    </row>
    <row r="153" ht="32.1" customHeight="1" spans="1:14">
      <c r="A153" s="36" t="s">
        <v>172</v>
      </c>
      <c r="B153" s="65" t="s">
        <v>392</v>
      </c>
      <c r="C153" s="65" t="s">
        <v>393</v>
      </c>
      <c r="D153" s="65" t="s">
        <v>41</v>
      </c>
      <c r="E153" s="65">
        <v>800</v>
      </c>
      <c r="F153" s="65"/>
      <c r="G153" s="65"/>
      <c r="H153" s="65"/>
      <c r="I153" s="65"/>
      <c r="J153" s="65"/>
      <c r="K153" s="65"/>
      <c r="L153" s="65" t="s">
        <v>391</v>
      </c>
      <c r="M153" s="65" t="s">
        <v>38</v>
      </c>
      <c r="N153" s="65"/>
    </row>
    <row r="154" ht="15" customHeight="1" spans="1:14">
      <c r="A154" s="24" t="s">
        <v>394</v>
      </c>
      <c r="B154" s="25"/>
      <c r="C154" s="26"/>
      <c r="D154" s="54"/>
      <c r="E154" s="29">
        <f>SUM(E155,E161)</f>
        <v>76110</v>
      </c>
      <c r="F154" s="29">
        <f t="shared" ref="F154:J154" si="23">SUM(F155,F161)</f>
        <v>0</v>
      </c>
      <c r="G154" s="29">
        <f t="shared" si="23"/>
        <v>0</v>
      </c>
      <c r="H154" s="29">
        <f t="shared" si="23"/>
        <v>86454</v>
      </c>
      <c r="I154" s="29">
        <f t="shared" si="23"/>
        <v>44166</v>
      </c>
      <c r="J154" s="29">
        <f t="shared" si="23"/>
        <v>46580</v>
      </c>
      <c r="K154" s="95"/>
      <c r="L154" s="95"/>
      <c r="M154" s="45"/>
      <c r="N154" s="46"/>
    </row>
    <row r="155" ht="15" customHeight="1" spans="1:14">
      <c r="A155" s="24" t="s">
        <v>395</v>
      </c>
      <c r="B155" s="25"/>
      <c r="C155" s="26"/>
      <c r="D155" s="33"/>
      <c r="E155" s="87">
        <f t="shared" ref="E155:J155" si="24">SUM(E156:E160)</f>
        <v>38920</v>
      </c>
      <c r="F155" s="87">
        <f t="shared" si="24"/>
        <v>0</v>
      </c>
      <c r="G155" s="87">
        <f t="shared" si="24"/>
        <v>0</v>
      </c>
      <c r="H155" s="87">
        <f t="shared" si="24"/>
        <v>43101</v>
      </c>
      <c r="I155" s="87">
        <f t="shared" si="24"/>
        <v>44166</v>
      </c>
      <c r="J155" s="87">
        <f t="shared" si="24"/>
        <v>38000</v>
      </c>
      <c r="K155" s="33"/>
      <c r="L155" s="33"/>
      <c r="M155" s="45"/>
      <c r="N155" s="46"/>
    </row>
    <row r="156" ht="32.4" spans="1:14">
      <c r="A156" s="36" t="s">
        <v>144</v>
      </c>
      <c r="B156" s="32" t="s">
        <v>396</v>
      </c>
      <c r="C156" s="32" t="s">
        <v>397</v>
      </c>
      <c r="D156" s="32" t="s">
        <v>65</v>
      </c>
      <c r="E156" s="32">
        <v>38000</v>
      </c>
      <c r="F156" s="32"/>
      <c r="G156" s="32"/>
      <c r="H156" s="32">
        <v>43101</v>
      </c>
      <c r="I156" s="32">
        <v>44166</v>
      </c>
      <c r="J156" s="32">
        <v>38000</v>
      </c>
      <c r="K156" s="32" t="s">
        <v>323</v>
      </c>
      <c r="L156" s="32" t="s">
        <v>398</v>
      </c>
      <c r="M156" s="32" t="s">
        <v>149</v>
      </c>
      <c r="N156" s="32"/>
    </row>
    <row r="157" s="9" customFormat="1" ht="83.1" customHeight="1" spans="1:14">
      <c r="A157" s="36" t="s">
        <v>150</v>
      </c>
      <c r="B157" s="32" t="s">
        <v>399</v>
      </c>
      <c r="C157" s="32" t="s">
        <v>400</v>
      </c>
      <c r="D157" s="32" t="s">
        <v>23</v>
      </c>
      <c r="E157" s="38">
        <v>380</v>
      </c>
      <c r="F157" s="38"/>
      <c r="G157" s="38"/>
      <c r="H157" s="38"/>
      <c r="I157" s="38"/>
      <c r="J157" s="38"/>
      <c r="K157" s="32" t="s">
        <v>323</v>
      </c>
      <c r="L157" s="32" t="s">
        <v>401</v>
      </c>
      <c r="M157" s="32" t="s">
        <v>402</v>
      </c>
      <c r="N157" s="49"/>
    </row>
    <row r="158" s="9" customFormat="1" ht="69.95" customHeight="1" spans="1:14">
      <c r="A158" s="36" t="s">
        <v>156</v>
      </c>
      <c r="B158" s="32" t="s">
        <v>403</v>
      </c>
      <c r="C158" s="32" t="s">
        <v>404</v>
      </c>
      <c r="D158" s="32" t="s">
        <v>23</v>
      </c>
      <c r="E158" s="38">
        <v>200</v>
      </c>
      <c r="F158" s="38"/>
      <c r="G158" s="38"/>
      <c r="H158" s="38"/>
      <c r="I158" s="38"/>
      <c r="J158" s="38"/>
      <c r="K158" s="32" t="s">
        <v>323</v>
      </c>
      <c r="L158" s="32" t="s">
        <v>401</v>
      </c>
      <c r="M158" s="32" t="s">
        <v>402</v>
      </c>
      <c r="N158" s="49"/>
    </row>
    <row r="159" s="9" customFormat="1" ht="72" customHeight="1" spans="1:14">
      <c r="A159" s="36" t="s">
        <v>162</v>
      </c>
      <c r="B159" s="32" t="s">
        <v>405</v>
      </c>
      <c r="C159" s="32" t="s">
        <v>406</v>
      </c>
      <c r="D159" s="32" t="s">
        <v>23</v>
      </c>
      <c r="E159" s="38">
        <v>200</v>
      </c>
      <c r="F159" s="38"/>
      <c r="G159" s="38"/>
      <c r="H159" s="38"/>
      <c r="I159" s="38"/>
      <c r="J159" s="38"/>
      <c r="K159" s="32" t="s">
        <v>323</v>
      </c>
      <c r="L159" s="32" t="s">
        <v>401</v>
      </c>
      <c r="M159" s="32" t="s">
        <v>402</v>
      </c>
      <c r="N159" s="49"/>
    </row>
    <row r="160" s="6" customFormat="1" ht="47.1" customHeight="1" spans="1:14">
      <c r="A160" s="36" t="s">
        <v>168</v>
      </c>
      <c r="B160" s="32" t="s">
        <v>407</v>
      </c>
      <c r="C160" s="32" t="s">
        <v>408</v>
      </c>
      <c r="D160" s="32" t="s">
        <v>23</v>
      </c>
      <c r="E160" s="38">
        <v>140</v>
      </c>
      <c r="F160" s="38"/>
      <c r="G160" s="38"/>
      <c r="H160" s="38"/>
      <c r="I160" s="38"/>
      <c r="J160" s="38"/>
      <c r="K160" s="32" t="s">
        <v>409</v>
      </c>
      <c r="L160" s="32" t="s">
        <v>401</v>
      </c>
      <c r="M160" s="32" t="s">
        <v>402</v>
      </c>
      <c r="N160" s="49"/>
    </row>
    <row r="161" s="10" customFormat="1" ht="24" customHeight="1" spans="1:14">
      <c r="A161" s="24" t="s">
        <v>410</v>
      </c>
      <c r="B161" s="25"/>
      <c r="C161" s="26"/>
      <c r="D161" s="88"/>
      <c r="E161" s="29">
        <f t="shared" ref="E161:J161" si="25">SUM(E162:E174)</f>
        <v>37190</v>
      </c>
      <c r="F161" s="29">
        <f t="shared" si="25"/>
        <v>0</v>
      </c>
      <c r="G161" s="29">
        <f t="shared" si="25"/>
        <v>0</v>
      </c>
      <c r="H161" s="29">
        <f t="shared" si="25"/>
        <v>43353</v>
      </c>
      <c r="I161" s="29">
        <f t="shared" si="25"/>
        <v>0</v>
      </c>
      <c r="J161" s="29">
        <f t="shared" si="25"/>
        <v>8580</v>
      </c>
      <c r="K161" s="33"/>
      <c r="L161" s="33"/>
      <c r="M161" s="45"/>
      <c r="N161" s="46"/>
    </row>
    <row r="162" ht="33" customHeight="1" spans="1:14">
      <c r="A162" s="36" t="s">
        <v>144</v>
      </c>
      <c r="B162" s="32" t="s">
        <v>411</v>
      </c>
      <c r="C162" s="32" t="s">
        <v>412</v>
      </c>
      <c r="D162" s="32" t="s">
        <v>65</v>
      </c>
      <c r="E162" s="32">
        <v>400</v>
      </c>
      <c r="F162" s="32"/>
      <c r="G162" s="32"/>
      <c r="H162" s="32"/>
      <c r="I162" s="32"/>
      <c r="J162" s="32"/>
      <c r="K162" s="32"/>
      <c r="L162" s="32" t="s">
        <v>270</v>
      </c>
      <c r="M162" s="32" t="s">
        <v>149</v>
      </c>
      <c r="N162" s="32"/>
    </row>
    <row r="163" s="10" customFormat="1" ht="60.95" customHeight="1" spans="1:14">
      <c r="A163" s="36" t="s">
        <v>150</v>
      </c>
      <c r="B163" s="32" t="s">
        <v>413</v>
      </c>
      <c r="C163" s="32" t="s">
        <v>414</v>
      </c>
      <c r="D163" s="32" t="s">
        <v>23</v>
      </c>
      <c r="E163" s="30">
        <v>100</v>
      </c>
      <c r="F163" s="30"/>
      <c r="G163" s="30"/>
      <c r="H163" s="30"/>
      <c r="I163" s="30"/>
      <c r="J163" s="30">
        <v>80</v>
      </c>
      <c r="K163" s="32" t="s">
        <v>415</v>
      </c>
      <c r="L163" s="32" t="s">
        <v>401</v>
      </c>
      <c r="M163" s="32" t="s">
        <v>402</v>
      </c>
      <c r="N163" s="46"/>
    </row>
    <row r="164" ht="51" customHeight="1" spans="1:14">
      <c r="A164" s="36" t="s">
        <v>156</v>
      </c>
      <c r="B164" s="32" t="s">
        <v>416</v>
      </c>
      <c r="C164" s="32" t="s">
        <v>417</v>
      </c>
      <c r="D164" s="32" t="s">
        <v>65</v>
      </c>
      <c r="E164" s="32">
        <v>30000</v>
      </c>
      <c r="F164" s="32"/>
      <c r="G164" s="32" t="s">
        <v>418</v>
      </c>
      <c r="H164" s="32">
        <v>43353</v>
      </c>
      <c r="I164" s="32" t="s">
        <v>197</v>
      </c>
      <c r="J164" s="32">
        <v>8000</v>
      </c>
      <c r="K164" s="32" t="s">
        <v>419</v>
      </c>
      <c r="L164" s="32" t="s">
        <v>420</v>
      </c>
      <c r="M164" s="32" t="s">
        <v>350</v>
      </c>
      <c r="N164" s="32"/>
    </row>
    <row r="165" ht="35.1" customHeight="1" spans="1:14">
      <c r="A165" s="36" t="s">
        <v>162</v>
      </c>
      <c r="B165" s="32" t="s">
        <v>421</v>
      </c>
      <c r="C165" s="32" t="s">
        <v>422</v>
      </c>
      <c r="D165" s="32" t="s">
        <v>58</v>
      </c>
      <c r="E165" s="32">
        <v>1000</v>
      </c>
      <c r="F165" s="32"/>
      <c r="G165" s="32" t="s">
        <v>423</v>
      </c>
      <c r="H165" s="32" t="s">
        <v>154</v>
      </c>
      <c r="I165" s="32" t="s">
        <v>198</v>
      </c>
      <c r="J165" s="32"/>
      <c r="K165" s="32" t="s">
        <v>424</v>
      </c>
      <c r="L165" s="32" t="s">
        <v>425</v>
      </c>
      <c r="M165" s="32" t="s">
        <v>350</v>
      </c>
      <c r="N165" s="32"/>
    </row>
    <row r="166" s="6" customFormat="1" ht="35.1" customHeight="1" spans="1:14">
      <c r="A166" s="36" t="s">
        <v>168</v>
      </c>
      <c r="B166" s="32" t="s">
        <v>426</v>
      </c>
      <c r="C166" s="32" t="s">
        <v>427</v>
      </c>
      <c r="D166" s="32" t="s">
        <v>41</v>
      </c>
      <c r="E166" s="38">
        <v>1800</v>
      </c>
      <c r="F166" s="42"/>
      <c r="G166" s="42"/>
      <c r="H166" s="39"/>
      <c r="I166" s="41"/>
      <c r="J166" s="38"/>
      <c r="K166" s="32"/>
      <c r="L166" s="32" t="s">
        <v>428</v>
      </c>
      <c r="M166" s="32" t="s">
        <v>38</v>
      </c>
      <c r="N166" s="32"/>
    </row>
    <row r="167" s="6" customFormat="1" ht="30" customHeight="1" spans="1:14">
      <c r="A167" s="36" t="s">
        <v>172</v>
      </c>
      <c r="B167" s="32" t="s">
        <v>429</v>
      </c>
      <c r="C167" s="32" t="s">
        <v>430</v>
      </c>
      <c r="D167" s="32" t="s">
        <v>41</v>
      </c>
      <c r="E167" s="38">
        <v>700</v>
      </c>
      <c r="F167" s="42"/>
      <c r="G167" s="42"/>
      <c r="H167" s="39"/>
      <c r="I167" s="41"/>
      <c r="J167" s="38"/>
      <c r="K167" s="32"/>
      <c r="L167" s="32" t="s">
        <v>428</v>
      </c>
      <c r="M167" s="32" t="s">
        <v>38</v>
      </c>
      <c r="N167" s="32"/>
    </row>
    <row r="168" s="6" customFormat="1" ht="32.4" spans="1:14">
      <c r="A168" s="36" t="s">
        <v>176</v>
      </c>
      <c r="B168" s="32" t="s">
        <v>431</v>
      </c>
      <c r="C168" s="32" t="s">
        <v>432</v>
      </c>
      <c r="D168" s="32" t="s">
        <v>41</v>
      </c>
      <c r="E168" s="38">
        <v>1280</v>
      </c>
      <c r="F168" s="42"/>
      <c r="G168" s="42"/>
      <c r="H168" s="39"/>
      <c r="I168" s="41"/>
      <c r="J168" s="38"/>
      <c r="K168" s="32"/>
      <c r="L168" s="32" t="s">
        <v>428</v>
      </c>
      <c r="M168" s="32" t="s">
        <v>38</v>
      </c>
      <c r="N168" s="32"/>
    </row>
    <row r="169" ht="33" customHeight="1" spans="1:14">
      <c r="A169" s="36" t="s">
        <v>179</v>
      </c>
      <c r="B169" s="32" t="s">
        <v>433</v>
      </c>
      <c r="C169" s="32" t="s">
        <v>434</v>
      </c>
      <c r="D169" s="32" t="s">
        <v>41</v>
      </c>
      <c r="E169" s="32">
        <v>350</v>
      </c>
      <c r="F169" s="32"/>
      <c r="G169" s="32"/>
      <c r="H169" s="32"/>
      <c r="I169" s="32"/>
      <c r="J169" s="32"/>
      <c r="K169" s="32"/>
      <c r="L169" s="32" t="s">
        <v>266</v>
      </c>
      <c r="M169" s="32" t="s">
        <v>38</v>
      </c>
      <c r="N169" s="32"/>
    </row>
    <row r="170" ht="48.95" customHeight="1" spans="1:14">
      <c r="A170" s="36" t="s">
        <v>182</v>
      </c>
      <c r="B170" s="32" t="s">
        <v>435</v>
      </c>
      <c r="C170" s="32" t="s">
        <v>436</v>
      </c>
      <c r="D170" s="32" t="s">
        <v>41</v>
      </c>
      <c r="E170" s="32">
        <v>260</v>
      </c>
      <c r="F170" s="32"/>
      <c r="G170" s="32"/>
      <c r="H170" s="32"/>
      <c r="I170" s="32"/>
      <c r="J170" s="32"/>
      <c r="K170" s="32"/>
      <c r="L170" s="32" t="s">
        <v>266</v>
      </c>
      <c r="M170" s="32" t="s">
        <v>38</v>
      </c>
      <c r="N170" s="32"/>
    </row>
    <row r="171" ht="41.1" customHeight="1" spans="1:14">
      <c r="A171" s="36" t="s">
        <v>185</v>
      </c>
      <c r="B171" s="32" t="s">
        <v>437</v>
      </c>
      <c r="C171" s="32" t="s">
        <v>438</v>
      </c>
      <c r="D171" s="32" t="s">
        <v>23</v>
      </c>
      <c r="E171" s="32">
        <v>100</v>
      </c>
      <c r="F171" s="32"/>
      <c r="G171" s="32"/>
      <c r="H171" s="32"/>
      <c r="I171" s="32"/>
      <c r="J171" s="32"/>
      <c r="K171" s="32"/>
      <c r="L171" s="32" t="s">
        <v>266</v>
      </c>
      <c r="M171" s="32" t="s">
        <v>38</v>
      </c>
      <c r="N171" s="32"/>
    </row>
    <row r="172" ht="33" customHeight="1" spans="1:14">
      <c r="A172" s="36" t="s">
        <v>188</v>
      </c>
      <c r="B172" s="32" t="s">
        <v>439</v>
      </c>
      <c r="C172" s="32" t="s">
        <v>434</v>
      </c>
      <c r="D172" s="32" t="s">
        <v>41</v>
      </c>
      <c r="E172" s="32">
        <v>350</v>
      </c>
      <c r="F172" s="32"/>
      <c r="G172" s="32"/>
      <c r="H172" s="32"/>
      <c r="I172" s="32"/>
      <c r="J172" s="32"/>
      <c r="K172" s="32"/>
      <c r="L172" s="32" t="s">
        <v>266</v>
      </c>
      <c r="M172" s="32" t="s">
        <v>38</v>
      </c>
      <c r="N172" s="32"/>
    </row>
    <row r="173" ht="41.1" customHeight="1" spans="1:14">
      <c r="A173" s="36" t="s">
        <v>191</v>
      </c>
      <c r="B173" s="32" t="s">
        <v>440</v>
      </c>
      <c r="C173" s="32" t="s">
        <v>434</v>
      </c>
      <c r="D173" s="32" t="s">
        <v>41</v>
      </c>
      <c r="E173" s="32">
        <v>350</v>
      </c>
      <c r="F173" s="32"/>
      <c r="G173" s="32"/>
      <c r="H173" s="32"/>
      <c r="I173" s="32"/>
      <c r="J173" s="32"/>
      <c r="K173" s="32"/>
      <c r="L173" s="32" t="s">
        <v>266</v>
      </c>
      <c r="M173" s="32" t="s">
        <v>38</v>
      </c>
      <c r="N173" s="32"/>
    </row>
    <row r="174" ht="33" customHeight="1" spans="1:14">
      <c r="A174" s="36" t="s">
        <v>344</v>
      </c>
      <c r="B174" s="32" t="s">
        <v>441</v>
      </c>
      <c r="C174" s="32" t="s">
        <v>442</v>
      </c>
      <c r="D174" s="32"/>
      <c r="E174" s="32">
        <v>500</v>
      </c>
      <c r="F174" s="32"/>
      <c r="G174" s="32"/>
      <c r="H174" s="32" t="s">
        <v>153</v>
      </c>
      <c r="I174" s="32" t="s">
        <v>443</v>
      </c>
      <c r="J174" s="32">
        <v>500</v>
      </c>
      <c r="K174" s="32"/>
      <c r="L174" s="32" t="s">
        <v>444</v>
      </c>
      <c r="M174" s="32" t="s">
        <v>38</v>
      </c>
      <c r="N174" s="32"/>
    </row>
    <row r="175" ht="27" customHeight="1" spans="1:14">
      <c r="A175" s="24" t="s">
        <v>445</v>
      </c>
      <c r="B175" s="25"/>
      <c r="C175" s="26"/>
      <c r="D175" s="35"/>
      <c r="E175" s="29">
        <f>SUM(E176,E184)</f>
        <v>2345</v>
      </c>
      <c r="F175" s="29">
        <f t="shared" ref="F175:J175" si="26">SUM(F176,F184)</f>
        <v>2001</v>
      </c>
      <c r="G175" s="29">
        <f t="shared" si="26"/>
        <v>2002</v>
      </c>
      <c r="H175" s="29">
        <f t="shared" si="26"/>
        <v>2003</v>
      </c>
      <c r="I175" s="29">
        <f t="shared" si="26"/>
        <v>2004</v>
      </c>
      <c r="J175" s="29">
        <f t="shared" si="26"/>
        <v>70</v>
      </c>
      <c r="K175" s="47"/>
      <c r="L175" s="47"/>
      <c r="M175" s="45"/>
      <c r="N175" s="46"/>
    </row>
    <row r="176" ht="36" customHeight="1" spans="1:14">
      <c r="A176" s="24" t="s">
        <v>446</v>
      </c>
      <c r="B176" s="25"/>
      <c r="C176" s="26"/>
      <c r="D176" s="35"/>
      <c r="E176" s="29">
        <f>SUM(E177:E183)</f>
        <v>345</v>
      </c>
      <c r="F176" s="29">
        <f t="shared" ref="F176:J176" si="27">SUM(F177:F183)</f>
        <v>0</v>
      </c>
      <c r="G176" s="29">
        <f t="shared" si="27"/>
        <v>0</v>
      </c>
      <c r="H176" s="29">
        <f t="shared" si="27"/>
        <v>0</v>
      </c>
      <c r="I176" s="29">
        <f t="shared" si="27"/>
        <v>0</v>
      </c>
      <c r="J176" s="29">
        <f t="shared" si="27"/>
        <v>70</v>
      </c>
      <c r="K176" s="33"/>
      <c r="L176" s="33"/>
      <c r="M176" s="45"/>
      <c r="N176" s="46"/>
    </row>
    <row r="177" s="6" customFormat="1" ht="43.2" spans="1:14">
      <c r="A177" s="36" t="s">
        <v>144</v>
      </c>
      <c r="B177" s="32" t="s">
        <v>447</v>
      </c>
      <c r="C177" s="40" t="s">
        <v>448</v>
      </c>
      <c r="D177" s="32" t="s">
        <v>154</v>
      </c>
      <c r="E177" s="38">
        <v>45</v>
      </c>
      <c r="F177" s="32"/>
      <c r="G177" s="32" t="s">
        <v>449</v>
      </c>
      <c r="H177" s="32"/>
      <c r="I177" s="32"/>
      <c r="J177" s="38">
        <v>10</v>
      </c>
      <c r="K177" s="32" t="s">
        <v>450</v>
      </c>
      <c r="L177" s="32" t="s">
        <v>451</v>
      </c>
      <c r="M177" s="32" t="s">
        <v>27</v>
      </c>
      <c r="N177" s="32"/>
    </row>
    <row r="178" s="6" customFormat="1" ht="43.2" spans="1:14">
      <c r="A178" s="36" t="s">
        <v>150</v>
      </c>
      <c r="B178" s="32" t="s">
        <v>452</v>
      </c>
      <c r="C178" s="40" t="s">
        <v>448</v>
      </c>
      <c r="D178" s="32" t="s">
        <v>154</v>
      </c>
      <c r="E178" s="38">
        <v>45</v>
      </c>
      <c r="F178" s="32"/>
      <c r="G178" s="32" t="s">
        <v>449</v>
      </c>
      <c r="H178" s="32"/>
      <c r="I178" s="32"/>
      <c r="J178" s="38">
        <v>10</v>
      </c>
      <c r="K178" s="32" t="s">
        <v>450</v>
      </c>
      <c r="L178" s="32" t="s">
        <v>451</v>
      </c>
      <c r="M178" s="32" t="s">
        <v>27</v>
      </c>
      <c r="N178" s="32"/>
    </row>
    <row r="179" s="6" customFormat="1" ht="43.2" spans="1:14">
      <c r="A179" s="36" t="s">
        <v>156</v>
      </c>
      <c r="B179" s="32" t="s">
        <v>453</v>
      </c>
      <c r="C179" s="40" t="s">
        <v>448</v>
      </c>
      <c r="D179" s="32" t="s">
        <v>154</v>
      </c>
      <c r="E179" s="38">
        <v>45</v>
      </c>
      <c r="F179" s="32"/>
      <c r="G179" s="32" t="s">
        <v>449</v>
      </c>
      <c r="H179" s="32"/>
      <c r="I179" s="32"/>
      <c r="J179" s="38">
        <v>10</v>
      </c>
      <c r="K179" s="32" t="s">
        <v>450</v>
      </c>
      <c r="L179" s="32" t="s">
        <v>451</v>
      </c>
      <c r="M179" s="32" t="s">
        <v>27</v>
      </c>
      <c r="N179" s="32"/>
    </row>
    <row r="180" s="6" customFormat="1" ht="43.2" spans="1:14">
      <c r="A180" s="36" t="s">
        <v>162</v>
      </c>
      <c r="B180" s="32" t="s">
        <v>454</v>
      </c>
      <c r="C180" s="40" t="s">
        <v>448</v>
      </c>
      <c r="D180" s="32" t="s">
        <v>154</v>
      </c>
      <c r="E180" s="38">
        <v>45</v>
      </c>
      <c r="F180" s="32"/>
      <c r="G180" s="32" t="s">
        <v>449</v>
      </c>
      <c r="H180" s="32"/>
      <c r="I180" s="32"/>
      <c r="J180" s="38">
        <v>10</v>
      </c>
      <c r="K180" s="32" t="s">
        <v>450</v>
      </c>
      <c r="L180" s="32" t="s">
        <v>451</v>
      </c>
      <c r="M180" s="32" t="s">
        <v>27</v>
      </c>
      <c r="N180" s="32"/>
    </row>
    <row r="181" s="6" customFormat="1" ht="43.2" spans="1:14">
      <c r="A181" s="36" t="s">
        <v>168</v>
      </c>
      <c r="B181" s="32" t="s">
        <v>455</v>
      </c>
      <c r="C181" s="40" t="s">
        <v>456</v>
      </c>
      <c r="D181" s="32" t="s">
        <v>154</v>
      </c>
      <c r="E181" s="38">
        <v>55</v>
      </c>
      <c r="F181" s="32"/>
      <c r="G181" s="32" t="s">
        <v>449</v>
      </c>
      <c r="H181" s="32"/>
      <c r="I181" s="32"/>
      <c r="J181" s="38">
        <v>10</v>
      </c>
      <c r="K181" s="32" t="s">
        <v>450</v>
      </c>
      <c r="L181" s="32" t="s">
        <v>451</v>
      </c>
      <c r="M181" s="32" t="s">
        <v>27</v>
      </c>
      <c r="N181" s="32"/>
    </row>
    <row r="182" s="6" customFormat="1" ht="43.2" spans="1:14">
      <c r="A182" s="36" t="s">
        <v>172</v>
      </c>
      <c r="B182" s="32" t="s">
        <v>457</v>
      </c>
      <c r="C182" s="40" t="s">
        <v>456</v>
      </c>
      <c r="D182" s="32" t="s">
        <v>154</v>
      </c>
      <c r="E182" s="38">
        <v>55</v>
      </c>
      <c r="F182" s="32"/>
      <c r="G182" s="32" t="s">
        <v>449</v>
      </c>
      <c r="H182" s="32"/>
      <c r="I182" s="32"/>
      <c r="J182" s="38">
        <v>10</v>
      </c>
      <c r="K182" s="32" t="s">
        <v>450</v>
      </c>
      <c r="L182" s="32" t="s">
        <v>451</v>
      </c>
      <c r="M182" s="32" t="s">
        <v>27</v>
      </c>
      <c r="N182" s="32"/>
    </row>
    <row r="183" s="6" customFormat="1" ht="43.2" spans="1:14">
      <c r="A183" s="36" t="s">
        <v>176</v>
      </c>
      <c r="B183" s="32" t="s">
        <v>458</v>
      </c>
      <c r="C183" s="40" t="s">
        <v>456</v>
      </c>
      <c r="D183" s="32" t="s">
        <v>154</v>
      </c>
      <c r="E183" s="38">
        <v>55</v>
      </c>
      <c r="F183" s="32"/>
      <c r="G183" s="32" t="s">
        <v>449</v>
      </c>
      <c r="H183" s="32"/>
      <c r="I183" s="32"/>
      <c r="J183" s="38">
        <v>10</v>
      </c>
      <c r="K183" s="32" t="s">
        <v>450</v>
      </c>
      <c r="L183" s="32" t="s">
        <v>451</v>
      </c>
      <c r="M183" s="32" t="s">
        <v>27</v>
      </c>
      <c r="N183" s="32"/>
    </row>
    <row r="184" ht="21" customHeight="1" spans="1:14">
      <c r="A184" s="24" t="s">
        <v>459</v>
      </c>
      <c r="B184" s="25"/>
      <c r="C184" s="26"/>
      <c r="D184" s="27"/>
      <c r="E184" s="29">
        <v>2000</v>
      </c>
      <c r="F184" s="29">
        <v>2001</v>
      </c>
      <c r="G184" s="29">
        <v>2002</v>
      </c>
      <c r="H184" s="29">
        <v>2003</v>
      </c>
      <c r="I184" s="29">
        <v>2004</v>
      </c>
      <c r="J184" s="29">
        <v>0</v>
      </c>
      <c r="K184" s="33"/>
      <c r="L184" s="33"/>
      <c r="M184" s="45"/>
      <c r="N184" s="46"/>
    </row>
    <row r="185" s="6" customFormat="1" ht="44.1" customHeight="1" spans="1:14">
      <c r="A185" s="36" t="s">
        <v>144</v>
      </c>
      <c r="B185" s="32" t="s">
        <v>460</v>
      </c>
      <c r="C185" s="32" t="s">
        <v>461</v>
      </c>
      <c r="D185" s="32" t="s">
        <v>65</v>
      </c>
      <c r="E185" s="38">
        <v>2000</v>
      </c>
      <c r="F185" s="42"/>
      <c r="G185" s="42"/>
      <c r="H185" s="39"/>
      <c r="I185" s="41"/>
      <c r="J185" s="38">
        <v>0</v>
      </c>
      <c r="K185" s="32"/>
      <c r="L185" s="32" t="s">
        <v>462</v>
      </c>
      <c r="M185" s="32" t="s">
        <v>38</v>
      </c>
      <c r="N185" s="32"/>
    </row>
    <row r="186" ht="29.1" customHeight="1" spans="1:14">
      <c r="A186" s="24" t="s">
        <v>463</v>
      </c>
      <c r="B186" s="25"/>
      <c r="C186" s="26"/>
      <c r="D186" s="27"/>
      <c r="E186" s="29">
        <f>SUM(E187:E190)</f>
        <v>1220</v>
      </c>
      <c r="F186" s="29">
        <f>SUM(F187:F190)</f>
        <v>0</v>
      </c>
      <c r="G186" s="29">
        <f>SUM(G187:G190)</f>
        <v>0</v>
      </c>
      <c r="H186" s="29">
        <f>SUM(H187:H190)</f>
        <v>0</v>
      </c>
      <c r="I186" s="29">
        <f>SUM(I187:I190)</f>
        <v>0</v>
      </c>
      <c r="J186" s="29">
        <f>SUM(J187:J190)</f>
        <v>0</v>
      </c>
      <c r="K186" s="47"/>
      <c r="L186" s="47"/>
      <c r="M186" s="45"/>
      <c r="N186" s="46"/>
    </row>
    <row r="187" s="11" customFormat="1" ht="58.5" customHeight="1" spans="1:14">
      <c r="A187" s="36" t="s">
        <v>144</v>
      </c>
      <c r="B187" s="32" t="s">
        <v>464</v>
      </c>
      <c r="C187" s="32" t="s">
        <v>465</v>
      </c>
      <c r="D187" s="89" t="s">
        <v>41</v>
      </c>
      <c r="E187" s="32">
        <v>300</v>
      </c>
      <c r="F187" s="32"/>
      <c r="G187" s="32"/>
      <c r="H187" s="32"/>
      <c r="I187" s="32"/>
      <c r="J187" s="32"/>
      <c r="K187" s="32"/>
      <c r="L187" s="32" t="s">
        <v>466</v>
      </c>
      <c r="M187" s="32" t="s">
        <v>149</v>
      </c>
      <c r="N187" s="32"/>
    </row>
    <row r="188" s="12" customFormat="1" ht="54" spans="1:14">
      <c r="A188" s="36" t="s">
        <v>150</v>
      </c>
      <c r="B188" s="32" t="s">
        <v>467</v>
      </c>
      <c r="C188" s="32" t="s">
        <v>468</v>
      </c>
      <c r="D188" s="89" t="s">
        <v>41</v>
      </c>
      <c r="E188" s="32">
        <v>500</v>
      </c>
      <c r="F188" s="32"/>
      <c r="G188" s="32"/>
      <c r="H188" s="32"/>
      <c r="I188" s="32"/>
      <c r="J188" s="32"/>
      <c r="K188" s="32"/>
      <c r="L188" s="32" t="s">
        <v>469</v>
      </c>
      <c r="M188" s="32" t="s">
        <v>27</v>
      </c>
      <c r="N188" s="32"/>
    </row>
    <row r="189" s="13" customFormat="1" ht="43" customHeight="1" spans="1:14">
      <c r="A189" s="36" t="s">
        <v>156</v>
      </c>
      <c r="B189" s="32" t="s">
        <v>470</v>
      </c>
      <c r="C189" s="32" t="s">
        <v>471</v>
      </c>
      <c r="D189" s="32" t="s">
        <v>472</v>
      </c>
      <c r="E189" s="38">
        <v>200</v>
      </c>
      <c r="F189" s="42"/>
      <c r="G189" s="42"/>
      <c r="H189" s="39"/>
      <c r="I189" s="41"/>
      <c r="J189" s="38"/>
      <c r="K189" s="32"/>
      <c r="L189" s="32" t="s">
        <v>473</v>
      </c>
      <c r="M189" s="32" t="s">
        <v>402</v>
      </c>
      <c r="N189" s="32"/>
    </row>
    <row r="190" s="6" customFormat="1" ht="69" customHeight="1" spans="1:14">
      <c r="A190" s="36" t="s">
        <v>162</v>
      </c>
      <c r="B190" s="32" t="s">
        <v>474</v>
      </c>
      <c r="C190" s="32" t="s">
        <v>475</v>
      </c>
      <c r="D190" s="32">
        <v>2019</v>
      </c>
      <c r="E190" s="38">
        <v>220</v>
      </c>
      <c r="F190" s="42"/>
      <c r="G190" s="42"/>
      <c r="H190" s="39"/>
      <c r="I190" s="41"/>
      <c r="J190" s="38"/>
      <c r="K190" s="32"/>
      <c r="L190" s="32" t="s">
        <v>476</v>
      </c>
      <c r="M190" s="32" t="s">
        <v>38</v>
      </c>
      <c r="N190" s="32"/>
    </row>
    <row r="191" spans="1:2">
      <c r="A191" s="90"/>
      <c r="B191"/>
    </row>
    <row r="192" spans="1:2">
      <c r="A192" s="90"/>
      <c r="B192"/>
    </row>
    <row r="193" spans="1:2">
      <c r="A193" s="90"/>
      <c r="B193"/>
    </row>
    <row r="194" spans="1:2">
      <c r="A194" s="90"/>
      <c r="B194"/>
    </row>
    <row r="195" spans="1:2">
      <c r="A195" s="90"/>
      <c r="B195"/>
    </row>
    <row r="196" spans="1:2">
      <c r="A196" s="90"/>
      <c r="B196"/>
    </row>
    <row r="197" spans="1:2">
      <c r="A197" s="90"/>
      <c r="B197"/>
    </row>
    <row r="198" spans="1:2">
      <c r="A198" s="90"/>
      <c r="B198"/>
    </row>
    <row r="199" spans="1:2">
      <c r="A199" s="90"/>
      <c r="B199"/>
    </row>
    <row r="200" spans="1:2">
      <c r="A200" s="90"/>
      <c r="B200"/>
    </row>
    <row r="201" spans="1:2">
      <c r="A201" s="90"/>
      <c r="B201"/>
    </row>
    <row r="202" spans="1:2">
      <c r="A202" s="90"/>
      <c r="B202"/>
    </row>
    <row r="203" spans="1:2">
      <c r="A203" s="90"/>
      <c r="B203"/>
    </row>
    <row r="204" spans="1:2">
      <c r="A204" s="90"/>
      <c r="B204"/>
    </row>
    <row r="205" spans="1:2">
      <c r="A205" s="90"/>
      <c r="B205"/>
    </row>
    <row r="206" spans="1:2">
      <c r="A206" s="90"/>
      <c r="B206"/>
    </row>
    <row r="207" spans="1:2">
      <c r="A207" s="90"/>
      <c r="B207"/>
    </row>
    <row r="208" spans="1:2">
      <c r="A208" s="90"/>
      <c r="B208"/>
    </row>
    <row r="209" spans="1:2">
      <c r="A209" s="90"/>
      <c r="B209"/>
    </row>
    <row r="210" spans="1:2">
      <c r="A210" s="90"/>
      <c r="B210"/>
    </row>
    <row r="211" spans="1:2">
      <c r="A211" s="90"/>
      <c r="B211"/>
    </row>
    <row r="212" spans="1:2">
      <c r="A212" s="90"/>
      <c r="B212"/>
    </row>
    <row r="213" spans="1:2">
      <c r="A213" s="90"/>
      <c r="B213"/>
    </row>
    <row r="214" spans="1:2">
      <c r="A214" s="90"/>
      <c r="B214"/>
    </row>
    <row r="215" spans="1:2">
      <c r="A215" s="90"/>
      <c r="B215"/>
    </row>
    <row r="216" spans="1:2">
      <c r="A216" s="90"/>
      <c r="B216"/>
    </row>
    <row r="217" spans="1:2">
      <c r="A217" s="90"/>
      <c r="B217"/>
    </row>
    <row r="218" spans="1:2">
      <c r="A218" s="90"/>
      <c r="B218"/>
    </row>
    <row r="219" spans="1:2">
      <c r="A219" s="90"/>
      <c r="B219"/>
    </row>
    <row r="220" spans="1:2">
      <c r="A220" s="90"/>
      <c r="B220"/>
    </row>
    <row r="221" spans="1:2">
      <c r="A221" s="90"/>
      <c r="B221"/>
    </row>
    <row r="222" spans="1:2">
      <c r="A222" s="90"/>
      <c r="B222"/>
    </row>
  </sheetData>
  <autoFilter ref="A4:AL190">
    <extLst/>
  </autoFilter>
  <mergeCells count="52">
    <mergeCell ref="A1:B1"/>
    <mergeCell ref="A2:N2"/>
    <mergeCell ref="A3:N3"/>
    <mergeCell ref="J4:K4"/>
    <mergeCell ref="A6:C6"/>
    <mergeCell ref="A7:C7"/>
    <mergeCell ref="A8:C8"/>
    <mergeCell ref="A23:C23"/>
    <mergeCell ref="A52:C52"/>
    <mergeCell ref="A57:C57"/>
    <mergeCell ref="A58:C58"/>
    <mergeCell ref="A71:C71"/>
    <mergeCell ref="A77:C77"/>
    <mergeCell ref="A80:C80"/>
    <mergeCell ref="A83:C83"/>
    <mergeCell ref="A86:C86"/>
    <mergeCell ref="A87:C87"/>
    <mergeCell ref="A88:C88"/>
    <mergeCell ref="A91:C91"/>
    <mergeCell ref="A102:C102"/>
    <mergeCell ref="A107:C107"/>
    <mergeCell ref="A109:C109"/>
    <mergeCell ref="A110:C110"/>
    <mergeCell ref="A112:C112"/>
    <mergeCell ref="A115:C115"/>
    <mergeCell ref="A117:C117"/>
    <mergeCell ref="A118:C118"/>
    <mergeCell ref="A120:C120"/>
    <mergeCell ref="A122:C122"/>
    <mergeCell ref="A139:C139"/>
    <mergeCell ref="A142:C142"/>
    <mergeCell ref="A145:C145"/>
    <mergeCell ref="A147:C147"/>
    <mergeCell ref="A154:C154"/>
    <mergeCell ref="A155:C155"/>
    <mergeCell ref="A161:C161"/>
    <mergeCell ref="A175:C175"/>
    <mergeCell ref="A176:C176"/>
    <mergeCell ref="A184:C184"/>
    <mergeCell ref="A186:C18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L4:L5"/>
    <mergeCell ref="M4:M5"/>
    <mergeCell ref="N4:N5"/>
  </mergeCells>
  <conditionalFormatting sqref="B1:B5 B9:B22 B24:B51 B53:B56 B61:B70 B72:B76 B78:B79 B81:B82 B84:B85 B89:B90 B92:B101 B103:B106 B108 B111 B113:B114 B116 B119 B121 B123:B138 B140:B141 B143:B144 B146 B148:B153 B156:B160 B162:B174 B177:B183 B185 B187:B1048576">
    <cfRule type="duplicateValues" dxfId="0" priority="1"/>
  </conditionalFormatting>
  <pageMargins left="0.700694444444445" right="0.700694444444445" top="0.751388888888889" bottom="0.751388888888889" header="0.297916666666667" footer="0.297916666666667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2018-06-27T00:18:00Z</dcterms:created>
  <dcterms:modified xsi:type="dcterms:W3CDTF">2018-08-01T09:03:29Z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